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240" yWindow="36" windowWidth="15480" windowHeight="7488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Sheet1!$B$4:$AF$236</definedName>
  </definedNames>
  <calcPr calcId="145621"/>
</workbook>
</file>

<file path=xl/calcChain.xml><?xml version="1.0" encoding="utf-8"?>
<calcChain xmlns="http://schemas.openxmlformats.org/spreadsheetml/2006/main">
  <c r="O95" i="1" l="1"/>
  <c r="Z95" i="1" s="1"/>
  <c r="O11" i="1"/>
  <c r="Z11" i="1" s="1"/>
  <c r="O12" i="1"/>
  <c r="Z12" i="1" s="1"/>
  <c r="O13" i="1"/>
  <c r="Z13" i="1" s="1"/>
  <c r="O14" i="1"/>
  <c r="Z14" i="1" s="1"/>
  <c r="O15" i="1"/>
  <c r="Z15" i="1" s="1"/>
  <c r="O16" i="1"/>
  <c r="Z16" i="1" s="1"/>
  <c r="O9" i="1"/>
  <c r="Z9" i="1" s="1"/>
  <c r="O10" i="1"/>
  <c r="Z10" i="1" s="1"/>
  <c r="O17" i="1"/>
  <c r="Z17" i="1" s="1"/>
  <c r="O18" i="1"/>
  <c r="Z18" i="1" s="1"/>
  <c r="K235" i="1"/>
  <c r="L235" i="1"/>
  <c r="M235" i="1"/>
  <c r="N235" i="1"/>
  <c r="P235" i="1"/>
  <c r="Q235" i="1"/>
  <c r="R235" i="1"/>
  <c r="S235" i="1"/>
  <c r="T235" i="1"/>
  <c r="U235" i="1"/>
  <c r="V235" i="1"/>
  <c r="W235" i="1"/>
  <c r="X235" i="1"/>
  <c r="Y235" i="1"/>
  <c r="AA235" i="1"/>
  <c r="J235" i="1"/>
  <c r="K196" i="1"/>
  <c r="L196" i="1"/>
  <c r="M196" i="1"/>
  <c r="N196" i="1"/>
  <c r="P196" i="1"/>
  <c r="Q196" i="1"/>
  <c r="R196" i="1"/>
  <c r="S196" i="1"/>
  <c r="T196" i="1"/>
  <c r="U196" i="1"/>
  <c r="V196" i="1"/>
  <c r="W196" i="1"/>
  <c r="X196" i="1"/>
  <c r="Y196" i="1"/>
  <c r="AA196" i="1"/>
  <c r="J196" i="1"/>
  <c r="K182" i="1"/>
  <c r="L182" i="1"/>
  <c r="M182" i="1"/>
  <c r="N182" i="1"/>
  <c r="P182" i="1"/>
  <c r="Q182" i="1"/>
  <c r="R182" i="1"/>
  <c r="S182" i="1"/>
  <c r="T182" i="1"/>
  <c r="U182" i="1"/>
  <c r="V182" i="1"/>
  <c r="W182" i="1"/>
  <c r="X182" i="1"/>
  <c r="Y182" i="1"/>
  <c r="AA182" i="1"/>
  <c r="J182" i="1"/>
  <c r="K173" i="1"/>
  <c r="L173" i="1"/>
  <c r="M173" i="1"/>
  <c r="N173" i="1"/>
  <c r="P173" i="1"/>
  <c r="Q173" i="1"/>
  <c r="R173" i="1"/>
  <c r="S173" i="1"/>
  <c r="T173" i="1"/>
  <c r="U173" i="1"/>
  <c r="V173" i="1"/>
  <c r="W173" i="1"/>
  <c r="X173" i="1"/>
  <c r="Y173" i="1"/>
  <c r="AA173" i="1"/>
  <c r="J173" i="1"/>
  <c r="J128" i="1"/>
  <c r="K128" i="1"/>
  <c r="L128" i="1"/>
  <c r="M128" i="1"/>
  <c r="N128" i="1"/>
  <c r="P128" i="1"/>
  <c r="Q128" i="1"/>
  <c r="R128" i="1"/>
  <c r="S128" i="1"/>
  <c r="T128" i="1"/>
  <c r="U128" i="1"/>
  <c r="V128" i="1"/>
  <c r="W128" i="1"/>
  <c r="X128" i="1"/>
  <c r="Y128" i="1"/>
  <c r="AA128" i="1"/>
  <c r="K108" i="1"/>
  <c r="L108" i="1"/>
  <c r="M108" i="1"/>
  <c r="N108" i="1"/>
  <c r="P108" i="1"/>
  <c r="Q108" i="1"/>
  <c r="R108" i="1"/>
  <c r="S108" i="1"/>
  <c r="T108" i="1"/>
  <c r="U108" i="1"/>
  <c r="V108" i="1"/>
  <c r="W108" i="1"/>
  <c r="X108" i="1"/>
  <c r="Y108" i="1"/>
  <c r="AA108" i="1"/>
  <c r="J108" i="1"/>
  <c r="L90" i="1"/>
  <c r="M90" i="1"/>
  <c r="N90" i="1"/>
  <c r="P90" i="1"/>
  <c r="Q90" i="1"/>
  <c r="R90" i="1"/>
  <c r="S90" i="1"/>
  <c r="T90" i="1"/>
  <c r="U90" i="1"/>
  <c r="V90" i="1"/>
  <c r="W90" i="1"/>
  <c r="X90" i="1"/>
  <c r="Y90" i="1"/>
  <c r="AA90" i="1"/>
  <c r="K90" i="1"/>
  <c r="L75" i="1"/>
  <c r="M75" i="1"/>
  <c r="N75" i="1"/>
  <c r="P75" i="1"/>
  <c r="Q75" i="1"/>
  <c r="R75" i="1"/>
  <c r="S75" i="1"/>
  <c r="T75" i="1"/>
  <c r="U75" i="1"/>
  <c r="V75" i="1"/>
  <c r="W75" i="1"/>
  <c r="X75" i="1"/>
  <c r="Y75" i="1"/>
  <c r="AA75" i="1"/>
  <c r="K75" i="1"/>
  <c r="K61" i="1"/>
  <c r="L61" i="1"/>
  <c r="M61" i="1"/>
  <c r="N61" i="1"/>
  <c r="P61" i="1"/>
  <c r="Q61" i="1"/>
  <c r="R61" i="1"/>
  <c r="S61" i="1"/>
  <c r="T61" i="1"/>
  <c r="U61" i="1"/>
  <c r="V61" i="1"/>
  <c r="W61" i="1"/>
  <c r="X61" i="1"/>
  <c r="Y61" i="1"/>
  <c r="J61" i="1"/>
  <c r="K44" i="1"/>
  <c r="L44" i="1"/>
  <c r="M44" i="1"/>
  <c r="N44" i="1"/>
  <c r="P44" i="1"/>
  <c r="Q44" i="1"/>
  <c r="R44" i="1"/>
  <c r="S44" i="1"/>
  <c r="T44" i="1"/>
  <c r="U44" i="1"/>
  <c r="V44" i="1"/>
  <c r="W44" i="1"/>
  <c r="X44" i="1"/>
  <c r="Y44" i="1"/>
  <c r="J44" i="1"/>
  <c r="Z117" i="1"/>
  <c r="Z49" i="1"/>
  <c r="O51" i="1"/>
  <c r="Z51" i="1" s="1"/>
  <c r="O234" i="1"/>
  <c r="Z234" i="1" s="1"/>
  <c r="O233" i="1"/>
  <c r="Z233" i="1" s="1"/>
  <c r="O229" i="1"/>
  <c r="Z229" i="1" s="1"/>
  <c r="O215" i="1"/>
  <c r="Z215" i="1" s="1"/>
  <c r="O232" i="1"/>
  <c r="Z232" i="1" s="1"/>
  <c r="O228" i="1"/>
  <c r="Z228" i="1" s="1"/>
  <c r="O219" i="1"/>
  <c r="Z219" i="1" s="1"/>
  <c r="O214" i="1"/>
  <c r="Z214" i="1" s="1"/>
  <c r="O209" i="1"/>
  <c r="Z209" i="1" s="1"/>
  <c r="O211" i="1"/>
  <c r="Z211" i="1" s="1"/>
  <c r="O213" i="1"/>
  <c r="Z213" i="1" s="1"/>
  <c r="O222" i="1"/>
  <c r="Z222" i="1" s="1"/>
  <c r="O206" i="1"/>
  <c r="Z206" i="1" s="1"/>
  <c r="O220" i="1"/>
  <c r="Z220" i="1" s="1"/>
  <c r="O202" i="1"/>
  <c r="Z202" i="1" s="1"/>
  <c r="O207" i="1"/>
  <c r="Z207" i="1" s="1"/>
  <c r="O198" i="1"/>
  <c r="Z198" i="1" s="1"/>
  <c r="O218" i="1"/>
  <c r="Z218" i="1" s="1"/>
  <c r="O217" i="1"/>
  <c r="Z217" i="1" s="1"/>
  <c r="O203" i="1"/>
  <c r="Z203" i="1" s="1"/>
  <c r="O208" i="1"/>
  <c r="Z208" i="1" s="1"/>
  <c r="O212" i="1"/>
  <c r="Z212" i="1" s="1"/>
  <c r="O199" i="1"/>
  <c r="Z199" i="1" s="1"/>
  <c r="O210" i="1"/>
  <c r="Z210" i="1" s="1"/>
  <c r="O204" i="1"/>
  <c r="Z204" i="1" s="1"/>
  <c r="O231" i="1"/>
  <c r="Z231" i="1" s="1"/>
  <c r="O227" i="1"/>
  <c r="Z227" i="1" s="1"/>
  <c r="O226" i="1"/>
  <c r="Z226" i="1" s="1"/>
  <c r="O205" i="1"/>
  <c r="Z205" i="1" s="1"/>
  <c r="O230" i="1"/>
  <c r="Z230" i="1" s="1"/>
  <c r="O216" i="1"/>
  <c r="Z216" i="1" s="1"/>
  <c r="O221" i="1"/>
  <c r="Z221" i="1" s="1"/>
  <c r="O201" i="1"/>
  <c r="Z201" i="1" s="1"/>
  <c r="O200" i="1"/>
  <c r="Z200" i="1" s="1"/>
  <c r="O223" i="1"/>
  <c r="Z223" i="1" s="1"/>
  <c r="O195" i="1"/>
  <c r="Z195" i="1" s="1"/>
  <c r="O194" i="1"/>
  <c r="Z194" i="1" s="1"/>
  <c r="O193" i="1"/>
  <c r="Z193" i="1" s="1"/>
  <c r="O192" i="1"/>
  <c r="Z192" i="1" s="1"/>
  <c r="O191" i="1"/>
  <c r="Z191" i="1" s="1"/>
  <c r="O190" i="1"/>
  <c r="Z190" i="1" s="1"/>
  <c r="O189" i="1"/>
  <c r="Z189" i="1" s="1"/>
  <c r="O188" i="1"/>
  <c r="Z188" i="1" s="1"/>
  <c r="O187" i="1"/>
  <c r="Z187" i="1" s="1"/>
  <c r="O186" i="1"/>
  <c r="Z186" i="1" s="1"/>
  <c r="O185" i="1"/>
  <c r="Z185" i="1" s="1"/>
  <c r="O184" i="1"/>
  <c r="Z184" i="1" s="1"/>
  <c r="O181" i="1"/>
  <c r="Z181" i="1" s="1"/>
  <c r="O180" i="1"/>
  <c r="Z180" i="1" s="1"/>
  <c r="O176" i="1"/>
  <c r="Z176" i="1" s="1"/>
  <c r="O179" i="1"/>
  <c r="Z179" i="1" s="1"/>
  <c r="O178" i="1"/>
  <c r="Z178" i="1" s="1"/>
  <c r="O177" i="1"/>
  <c r="Z177" i="1" s="1"/>
  <c r="O175" i="1"/>
  <c r="Z175" i="1" s="1"/>
  <c r="O172" i="1"/>
  <c r="Z172" i="1" s="1"/>
  <c r="O171" i="1"/>
  <c r="Z171" i="1" s="1"/>
  <c r="O142" i="1"/>
  <c r="Z142" i="1" s="1"/>
  <c r="O135" i="1"/>
  <c r="Z135" i="1" s="1"/>
  <c r="O132" i="1"/>
  <c r="Z132" i="1" s="1"/>
  <c r="O131" i="1"/>
  <c r="Z131" i="1" s="1"/>
  <c r="O157" i="1"/>
  <c r="Z157" i="1" s="1"/>
  <c r="O158" i="1"/>
  <c r="Z158" i="1" s="1"/>
  <c r="O170" i="1"/>
  <c r="Z170" i="1" s="1"/>
  <c r="O154" i="1"/>
  <c r="Z154" i="1" s="1"/>
  <c r="O160" i="1"/>
  <c r="Z160" i="1" s="1"/>
  <c r="O167" i="1"/>
  <c r="Z167" i="1" s="1"/>
  <c r="O168" i="1"/>
  <c r="Z168" i="1" s="1"/>
  <c r="O169" i="1"/>
  <c r="Z169" i="1" s="1"/>
  <c r="O139" i="1"/>
  <c r="Z139" i="1" s="1"/>
  <c r="O133" i="1"/>
  <c r="Z133" i="1" s="1"/>
  <c r="O130" i="1"/>
  <c r="Z130" i="1" s="1"/>
  <c r="O143" i="1"/>
  <c r="Z143" i="1" s="1"/>
  <c r="O140" i="1"/>
  <c r="Z140" i="1" s="1"/>
  <c r="O146" i="1"/>
  <c r="Z146" i="1" s="1"/>
  <c r="O144" i="1"/>
  <c r="Z144" i="1" s="1"/>
  <c r="O148" i="1"/>
  <c r="Z148" i="1" s="1"/>
  <c r="O159" i="1"/>
  <c r="Z159" i="1" s="1"/>
  <c r="O134" i="1"/>
  <c r="Z134" i="1" s="1"/>
  <c r="O141" i="1"/>
  <c r="Z141" i="1" s="1"/>
  <c r="O156" i="1"/>
  <c r="Z156" i="1" s="1"/>
  <c r="O137" i="1"/>
  <c r="Z137" i="1" s="1"/>
  <c r="O153" i="1"/>
  <c r="Z153" i="1" s="1"/>
  <c r="O151" i="1"/>
  <c r="Z151" i="1" s="1"/>
  <c r="O136" i="1"/>
  <c r="Z136" i="1" s="1"/>
  <c r="O152" i="1"/>
  <c r="Z152" i="1" s="1"/>
  <c r="O138" i="1"/>
  <c r="Z138" i="1" s="1"/>
  <c r="O145" i="1"/>
  <c r="Z145" i="1" s="1"/>
  <c r="O163" i="1"/>
  <c r="Z163" i="1" s="1"/>
  <c r="O147" i="1"/>
  <c r="Z147" i="1" s="1"/>
  <c r="O161" i="1"/>
  <c r="Z161" i="1" s="1"/>
  <c r="O165" i="1"/>
  <c r="Z165" i="1" s="1"/>
  <c r="O155" i="1"/>
  <c r="Z155" i="1" s="1"/>
  <c r="O164" i="1"/>
  <c r="Z164" i="1" s="1"/>
  <c r="O166" i="1"/>
  <c r="Z166" i="1" s="1"/>
  <c r="O162" i="1"/>
  <c r="Z162" i="1" s="1"/>
  <c r="O149" i="1"/>
  <c r="Z149" i="1" s="1"/>
  <c r="O150" i="1"/>
  <c r="Z150" i="1" s="1"/>
  <c r="O127" i="1"/>
  <c r="Z127" i="1" s="1"/>
  <c r="O126" i="1"/>
  <c r="Z126" i="1" s="1"/>
  <c r="O125" i="1"/>
  <c r="Z125" i="1" s="1"/>
  <c r="O124" i="1"/>
  <c r="Z124" i="1" s="1"/>
  <c r="O123" i="1"/>
  <c r="Z123" i="1" s="1"/>
  <c r="O122" i="1"/>
  <c r="Z122" i="1" s="1"/>
  <c r="O121" i="1"/>
  <c r="Z121" i="1" s="1"/>
  <c r="O120" i="1"/>
  <c r="Z120" i="1" s="1"/>
  <c r="O119" i="1"/>
  <c r="Z119" i="1" s="1"/>
  <c r="O118" i="1"/>
  <c r="Z118" i="1" s="1"/>
  <c r="O116" i="1"/>
  <c r="Z116" i="1" s="1"/>
  <c r="O115" i="1"/>
  <c r="Z115" i="1" s="1"/>
  <c r="O114" i="1"/>
  <c r="Z114" i="1" s="1"/>
  <c r="O113" i="1"/>
  <c r="Z113" i="1" s="1"/>
  <c r="O112" i="1"/>
  <c r="Z112" i="1" s="1"/>
  <c r="O111" i="1"/>
  <c r="Z111" i="1" s="1"/>
  <c r="O110" i="1"/>
  <c r="Z110" i="1" s="1"/>
  <c r="O107" i="1"/>
  <c r="Z107" i="1" s="1"/>
  <c r="O106" i="1"/>
  <c r="Z106" i="1" s="1"/>
  <c r="O105" i="1"/>
  <c r="Z105" i="1" s="1"/>
  <c r="O104" i="1"/>
  <c r="Z104" i="1" s="1"/>
  <c r="O103" i="1"/>
  <c r="Z103" i="1" s="1"/>
  <c r="O102" i="1"/>
  <c r="Z102" i="1" s="1"/>
  <c r="O101" i="1"/>
  <c r="Z101" i="1" s="1"/>
  <c r="O100" i="1"/>
  <c r="Z100" i="1" s="1"/>
  <c r="O99" i="1"/>
  <c r="Z99" i="1" s="1"/>
  <c r="O98" i="1"/>
  <c r="Z98" i="1" s="1"/>
  <c r="O97" i="1"/>
  <c r="Z97" i="1" s="1"/>
  <c r="O96" i="1"/>
  <c r="Z96" i="1" s="1"/>
  <c r="O94" i="1"/>
  <c r="Z94" i="1" s="1"/>
  <c r="O93" i="1"/>
  <c r="Z93" i="1" s="1"/>
  <c r="O92" i="1"/>
  <c r="Z92" i="1" s="1"/>
  <c r="O89" i="1"/>
  <c r="Z89" i="1" s="1"/>
  <c r="O88" i="1"/>
  <c r="Z88" i="1" s="1"/>
  <c r="O87" i="1"/>
  <c r="Z87" i="1" s="1"/>
  <c r="O86" i="1"/>
  <c r="Z86" i="1" s="1"/>
  <c r="O85" i="1"/>
  <c r="Z85" i="1" s="1"/>
  <c r="O84" i="1"/>
  <c r="Z84" i="1" s="1"/>
  <c r="O83" i="1"/>
  <c r="Z83" i="1" s="1"/>
  <c r="O82" i="1"/>
  <c r="Z82" i="1" s="1"/>
  <c r="O81" i="1"/>
  <c r="Z81" i="1" s="1"/>
  <c r="O80" i="1"/>
  <c r="Z80" i="1" s="1"/>
  <c r="O79" i="1"/>
  <c r="Z79" i="1" s="1"/>
  <c r="O78" i="1"/>
  <c r="Z78" i="1" s="1"/>
  <c r="O77" i="1"/>
  <c r="Z77" i="1" s="1"/>
  <c r="O74" i="1"/>
  <c r="Z74" i="1" s="1"/>
  <c r="O73" i="1"/>
  <c r="Z73" i="1" s="1"/>
  <c r="O72" i="1"/>
  <c r="Z72" i="1" s="1"/>
  <c r="O71" i="1"/>
  <c r="Z71" i="1" s="1"/>
  <c r="O70" i="1"/>
  <c r="Z70" i="1" s="1"/>
  <c r="O69" i="1"/>
  <c r="Z69" i="1" s="1"/>
  <c r="O68" i="1"/>
  <c r="Z68" i="1" s="1"/>
  <c r="O67" i="1"/>
  <c r="Z67" i="1" s="1"/>
  <c r="O66" i="1"/>
  <c r="Z66" i="1" s="1"/>
  <c r="O65" i="1"/>
  <c r="Z65" i="1" s="1"/>
  <c r="O64" i="1"/>
  <c r="Z64" i="1" s="1"/>
  <c r="O63" i="1"/>
  <c r="Z63" i="1" s="1"/>
  <c r="O60" i="1"/>
  <c r="Z60" i="1" s="1"/>
  <c r="O56" i="1"/>
  <c r="Z56" i="1" s="1"/>
  <c r="O50" i="1"/>
  <c r="Z50" i="1" s="1"/>
  <c r="O48" i="1"/>
  <c r="Z48" i="1" s="1"/>
  <c r="O55" i="1"/>
  <c r="Z55" i="1" s="1"/>
  <c r="O58" i="1"/>
  <c r="Z58" i="1" s="1"/>
  <c r="O57" i="1"/>
  <c r="Z57" i="1" s="1"/>
  <c r="O54" i="1"/>
  <c r="Z54" i="1" s="1"/>
  <c r="O53" i="1"/>
  <c r="Z53" i="1" s="1"/>
  <c r="O52" i="1"/>
  <c r="Z52" i="1" s="1"/>
  <c r="O47" i="1"/>
  <c r="Z47" i="1" s="1"/>
  <c r="O8" i="1"/>
  <c r="Z8" i="1" s="1"/>
  <c r="O23" i="1"/>
  <c r="Z23" i="1" s="1"/>
  <c r="O25" i="1"/>
  <c r="Z25" i="1" s="1"/>
  <c r="O40" i="1"/>
  <c r="Z40" i="1" s="1"/>
  <c r="O27" i="1"/>
  <c r="Z27" i="1" s="1"/>
  <c r="O28" i="1"/>
  <c r="Z28" i="1" s="1"/>
  <c r="O29" i="1"/>
  <c r="Z29" i="1" s="1"/>
  <c r="O30" i="1"/>
  <c r="Z30" i="1" s="1"/>
  <c r="O31" i="1"/>
  <c r="Z31" i="1" s="1"/>
  <c r="O39" i="1"/>
  <c r="Z39" i="1" s="1"/>
  <c r="O41" i="1"/>
  <c r="Z41" i="1" s="1"/>
  <c r="O24" i="1"/>
  <c r="Z24" i="1" s="1"/>
  <c r="O38" i="1"/>
  <c r="Z38" i="1" s="1"/>
  <c r="O26" i="1"/>
  <c r="Z26" i="1" s="1"/>
  <c r="O19" i="1"/>
  <c r="Z19" i="1" s="1"/>
  <c r="O32" i="1"/>
  <c r="Z32" i="1" s="1"/>
  <c r="O33" i="1"/>
  <c r="Z33" i="1" s="1"/>
  <c r="O34" i="1"/>
  <c r="Z34" i="1" s="1"/>
  <c r="O35" i="1"/>
  <c r="Z35" i="1" s="1"/>
  <c r="O36" i="1"/>
  <c r="Z36" i="1" s="1"/>
  <c r="O37" i="1"/>
  <c r="Z37" i="1" s="1"/>
  <c r="O20" i="1"/>
  <c r="Z20" i="1" s="1"/>
  <c r="O21" i="1"/>
  <c r="Z21" i="1" s="1"/>
  <c r="O22" i="1"/>
  <c r="Z22" i="1" s="1"/>
  <c r="O42" i="1"/>
  <c r="Z42" i="1" s="1"/>
  <c r="O43" i="1"/>
  <c r="Z43" i="1" s="1"/>
  <c r="O7" i="1"/>
  <c r="Z7" i="1" s="1"/>
  <c r="O225" i="1"/>
  <c r="Z225" i="1" s="1"/>
  <c r="O224" i="1"/>
  <c r="Z224" i="1" s="1"/>
  <c r="O46" i="1"/>
  <c r="Z46" i="1" s="1"/>
  <c r="AF13" i="1"/>
  <c r="Y236" i="1" l="1"/>
  <c r="U236" i="1"/>
  <c r="Q236" i="1"/>
  <c r="Z61" i="1"/>
  <c r="Z108" i="1"/>
  <c r="Z128" i="1"/>
  <c r="Z173" i="1"/>
  <c r="Z196" i="1"/>
  <c r="W236" i="1"/>
  <c r="S236" i="1"/>
  <c r="N236" i="1"/>
  <c r="K236" i="1"/>
  <c r="L236" i="1"/>
  <c r="Z44" i="1"/>
  <c r="Z75" i="1"/>
  <c r="X236" i="1"/>
  <c r="T236" i="1"/>
  <c r="P236" i="1"/>
  <c r="Z235" i="1"/>
  <c r="Z90" i="1"/>
  <c r="Z182" i="1"/>
  <c r="V236" i="1"/>
  <c r="R236" i="1"/>
  <c r="M236" i="1"/>
  <c r="J236" i="1"/>
  <c r="O128" i="1"/>
  <c r="O75" i="1"/>
  <c r="O182" i="1"/>
  <c r="O235" i="1"/>
  <c r="O44" i="1"/>
  <c r="O90" i="1"/>
  <c r="O61" i="1"/>
  <c r="O108" i="1"/>
  <c r="O173" i="1"/>
  <c r="O196" i="1"/>
  <c r="AF223" i="1"/>
  <c r="AF225" i="1"/>
  <c r="AF224" i="1"/>
  <c r="AF234" i="1"/>
  <c r="AF233" i="1"/>
  <c r="AF229" i="1"/>
  <c r="AF215" i="1"/>
  <c r="AF232" i="1"/>
  <c r="AF228" i="1"/>
  <c r="AF219" i="1"/>
  <c r="AF214" i="1"/>
  <c r="AF200" i="1"/>
  <c r="AF195" i="1"/>
  <c r="AF194" i="1"/>
  <c r="AF181" i="1"/>
  <c r="AF180" i="1"/>
  <c r="AF176" i="1"/>
  <c r="AF179" i="1"/>
  <c r="AF178" i="1"/>
  <c r="AF177" i="1"/>
  <c r="AF175" i="1"/>
  <c r="AF172" i="1"/>
  <c r="AF171" i="1"/>
  <c r="AF152" i="1"/>
  <c r="AF138" i="1"/>
  <c r="AF145" i="1"/>
  <c r="AF163" i="1"/>
  <c r="AF147" i="1"/>
  <c r="AF161" i="1"/>
  <c r="AF165" i="1"/>
  <c r="AF155" i="1"/>
  <c r="AF164" i="1"/>
  <c r="AF166" i="1"/>
  <c r="AF162" i="1"/>
  <c r="AF149" i="1"/>
  <c r="AF150" i="1"/>
  <c r="AF127" i="1"/>
  <c r="AF126" i="1"/>
  <c r="AF125" i="1"/>
  <c r="AF124" i="1"/>
  <c r="AF117" i="1"/>
  <c r="AF116" i="1"/>
  <c r="AF115" i="1"/>
  <c r="AF114" i="1"/>
  <c r="AF113" i="1"/>
  <c r="AF110" i="1"/>
  <c r="AF107" i="1"/>
  <c r="AF106" i="1"/>
  <c r="AF104" i="1"/>
  <c r="AF103" i="1"/>
  <c r="AF102" i="1"/>
  <c r="AF101" i="1"/>
  <c r="AF100" i="1"/>
  <c r="AF99" i="1"/>
  <c r="AF97" i="1"/>
  <c r="AF96" i="1"/>
  <c r="AF95" i="1"/>
  <c r="AF94" i="1"/>
  <c r="AF93" i="1"/>
  <c r="AF92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4" i="1"/>
  <c r="AF73" i="1"/>
  <c r="AF72" i="1"/>
  <c r="AF71" i="1"/>
  <c r="AF70" i="1"/>
  <c r="AF69" i="1"/>
  <c r="AF68" i="1"/>
  <c r="AF67" i="1"/>
  <c r="AF66" i="1"/>
  <c r="AF65" i="1"/>
  <c r="AF64" i="1"/>
  <c r="AF60" i="1"/>
  <c r="AF56" i="1"/>
  <c r="AF50" i="1"/>
  <c r="AF58" i="1"/>
  <c r="AF54" i="1"/>
  <c r="AF53" i="1"/>
  <c r="AF52" i="1"/>
  <c r="AF47" i="1"/>
  <c r="AF46" i="1"/>
  <c r="AF12" i="1"/>
  <c r="AF10" i="1"/>
  <c r="AF11" i="1"/>
  <c r="AF9" i="1"/>
  <c r="AF25" i="1"/>
  <c r="AF40" i="1"/>
  <c r="AF27" i="1"/>
  <c r="AF28" i="1"/>
  <c r="AF29" i="1"/>
  <c r="AF41" i="1"/>
  <c r="AF24" i="1"/>
  <c r="AF19" i="1"/>
  <c r="AF43" i="1"/>
  <c r="AE235" i="1"/>
  <c r="AE196" i="1"/>
  <c r="AE182" i="1"/>
  <c r="AE173" i="1"/>
  <c r="AE128" i="1"/>
  <c r="AE108" i="1"/>
  <c r="AE90" i="1"/>
  <c r="AE75" i="1"/>
  <c r="AE61" i="1"/>
  <c r="AE44" i="1"/>
  <c r="AD235" i="1"/>
  <c r="AD196" i="1"/>
  <c r="AD182" i="1"/>
  <c r="AD173" i="1"/>
  <c r="AD128" i="1"/>
  <c r="AD108" i="1"/>
  <c r="AD90" i="1"/>
  <c r="AD75" i="1"/>
  <c r="AD61" i="1"/>
  <c r="AD44" i="1"/>
  <c r="AC235" i="1"/>
  <c r="AC196" i="1"/>
  <c r="AC182" i="1"/>
  <c r="AC173" i="1"/>
  <c r="AC128" i="1"/>
  <c r="AC108" i="1"/>
  <c r="AC90" i="1"/>
  <c r="AC75" i="1"/>
  <c r="AC61" i="1"/>
  <c r="AC44" i="1"/>
  <c r="AB235" i="1"/>
  <c r="AB196" i="1"/>
  <c r="AB182" i="1"/>
  <c r="AB173" i="1"/>
  <c r="AB128" i="1"/>
  <c r="AB108" i="1"/>
  <c r="AB90" i="1"/>
  <c r="AB75" i="1"/>
  <c r="AB61" i="1"/>
  <c r="AB44" i="1"/>
  <c r="AA61" i="1"/>
  <c r="AA236" i="1" s="1"/>
  <c r="AA44" i="1"/>
  <c r="Z236" i="1" l="1"/>
  <c r="AF235" i="1"/>
  <c r="AF44" i="1"/>
  <c r="AB236" i="1"/>
  <c r="AF108" i="1"/>
  <c r="AC236" i="1"/>
  <c r="AE236" i="1"/>
  <c r="AF61" i="1"/>
  <c r="AF75" i="1"/>
  <c r="AF173" i="1"/>
  <c r="AF196" i="1"/>
  <c r="AF128" i="1"/>
  <c r="AF90" i="1"/>
  <c r="AF182" i="1"/>
  <c r="AD236" i="1"/>
  <c r="AF236" i="1" l="1"/>
  <c r="O236" i="1"/>
</calcChain>
</file>

<file path=xl/sharedStrings.xml><?xml version="1.0" encoding="utf-8"?>
<sst xmlns="http://schemas.openxmlformats.org/spreadsheetml/2006/main" count="840" uniqueCount="326">
  <si>
    <t>Priority</t>
  </si>
  <si>
    <t>Project Description</t>
  </si>
  <si>
    <t>Municipal</t>
  </si>
  <si>
    <t>Provincial</t>
  </si>
  <si>
    <t>National</t>
  </si>
  <si>
    <t>PRASA</t>
  </si>
  <si>
    <t>SANRAL</t>
  </si>
  <si>
    <t>ESKOM</t>
  </si>
  <si>
    <t>Total</t>
  </si>
  <si>
    <t>Marginalised Area - Informal Settlements</t>
  </si>
  <si>
    <t>Marginalised Area - other</t>
  </si>
  <si>
    <t xml:space="preserve">Economic/Employment Node </t>
  </si>
  <si>
    <t xml:space="preserve">City-wide Projects </t>
  </si>
  <si>
    <t>Sub-total</t>
  </si>
  <si>
    <t>Intergovernmental Project Pipeline</t>
  </si>
  <si>
    <t>Category</t>
  </si>
  <si>
    <t>Engineering/Infrastructure</t>
  </si>
  <si>
    <t>Public Tranport</t>
  </si>
  <si>
    <t xml:space="preserve">Other </t>
  </si>
  <si>
    <t>Singaphi Street Environmental Upgrade</t>
  </si>
  <si>
    <t>Priority Integration Zone: Integration Zone 1</t>
  </si>
  <si>
    <t>Priority Integration Zone: Integration Zone 2</t>
  </si>
  <si>
    <t>Jachtvlakte Bulk Sewage</t>
  </si>
  <si>
    <t>Jachtvlakte Bulk Water</t>
  </si>
  <si>
    <t>Swartkops Bulk Sewage</t>
  </si>
  <si>
    <t>Human Settlement Catalytic</t>
  </si>
  <si>
    <t>Transnet</t>
  </si>
  <si>
    <t>Portnet</t>
  </si>
  <si>
    <t xml:space="preserve"> Integration Zone: Growth Area 1 (N2/ Baywest Node)</t>
  </si>
  <si>
    <t xml:space="preserve"> Integration Zone: Growth Area 2 (Fairview Node)</t>
  </si>
  <si>
    <t xml:space="preserve"> Integration Zone: Growth Area 3 (Walmer/ Summerstrand)</t>
  </si>
  <si>
    <t xml:space="preserve"> Integration Zone: Growth Area 4 (Motherwell/ Wells Estate) </t>
  </si>
  <si>
    <t>Motherwell High Density Housing Project</t>
  </si>
  <si>
    <t>Not budgeted yet</t>
  </si>
  <si>
    <t>???????</t>
  </si>
  <si>
    <r>
      <rPr>
        <b/>
        <sz val="11"/>
        <rFont val="Calibri"/>
        <family val="2"/>
        <scheme val="minor"/>
      </rPr>
      <t>Walmer Gqeberha Urban Rejuvination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(Urban renewal and Rejuvination in Walmer Gqeberha)</t>
    </r>
  </si>
  <si>
    <t>Apple Express (POTENTIAL Revival of Apple Express Narrow Gauge Rail link betwee Humerail Station and Baywest Mall)</t>
  </si>
  <si>
    <t>Fairview Links Social Rental Housing (COMPLETE)</t>
  </si>
  <si>
    <t>Willowdene Social Rental Housing (COMPLETE)</t>
  </si>
  <si>
    <r>
      <rPr>
        <b/>
        <sz val="11"/>
        <rFont val="Calibri"/>
        <family val="2"/>
        <scheme val="minor"/>
      </rPr>
      <t xml:space="preserve">Theescombe / Gqeberha Bulk Stormwater </t>
    </r>
    <r>
      <rPr>
        <i/>
        <sz val="11"/>
        <rFont val="Calibri"/>
        <family val="2"/>
        <scheme val="minor"/>
      </rPr>
      <t>(Description )</t>
    </r>
  </si>
  <si>
    <r>
      <rPr>
        <b/>
        <sz val="11"/>
        <rFont val="Calibri"/>
        <family val="2"/>
        <scheme val="minor"/>
      </rPr>
      <t>Storm-water Retention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(Description )</t>
    </r>
  </si>
  <si>
    <r>
      <rPr>
        <b/>
        <sz val="11"/>
        <rFont val="Calibri"/>
        <family val="2"/>
        <scheme val="minor"/>
      </rPr>
      <t>Walmer Cosmo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</t>
    </r>
    <r>
      <rPr>
        <b/>
        <i/>
        <sz val="11"/>
        <rFont val="Calibri"/>
        <family val="2"/>
        <scheme val="minor"/>
      </rPr>
      <t>Potential</t>
    </r>
    <r>
      <rPr>
        <i/>
        <sz val="11"/>
        <rFont val="Calibri"/>
        <family val="2"/>
        <scheme val="minor"/>
      </rPr>
      <t xml:space="preserve"> Private Integrated Residential Development)</t>
    </r>
  </si>
  <si>
    <t>Seaview / Clarendon Marine</t>
  </si>
  <si>
    <t xml:space="preserve">Ramaphosa West </t>
  </si>
  <si>
    <t>Pola Park Extension</t>
  </si>
  <si>
    <t>Uitenhage (Erf 29669)</t>
  </si>
  <si>
    <t>Uittenhage (Erf 10015 )</t>
  </si>
  <si>
    <t>Uitenhage (Erf 818-863)</t>
  </si>
  <si>
    <t>Rosedale (Erf 12872 , Uitenhage)</t>
  </si>
  <si>
    <t>Uitenhage (Erff 7927)</t>
  </si>
  <si>
    <t>Uitenhage (Erf 12931)</t>
  </si>
  <si>
    <t>McCarthy Land (Erf 6480 , Afghanistan)</t>
  </si>
  <si>
    <t>Uitenhage (Erf 3179)</t>
  </si>
  <si>
    <t xml:space="preserve">Mandela Village </t>
  </si>
  <si>
    <t>Kleinskool Kliprand</t>
  </si>
  <si>
    <t>Raymond Mhlaba (Buyambo)</t>
  </si>
  <si>
    <t>Tyinira Endlovini</t>
  </si>
  <si>
    <t>Kabah Phase 6 (Erf 21647)</t>
  </si>
  <si>
    <t>KwaNobuhle Area 11: Phase 3</t>
  </si>
  <si>
    <t>Malabar Ext. 6 Phase 2</t>
  </si>
  <si>
    <t>Total Value (R'm)</t>
  </si>
  <si>
    <t>Loan</t>
  </si>
  <si>
    <t>Grant</t>
  </si>
  <si>
    <t>PPP</t>
  </si>
  <si>
    <t>Completed</t>
  </si>
  <si>
    <t>Preparation (Planning)</t>
  </si>
  <si>
    <t xml:space="preserve">Project Status (As % of Project Complete) </t>
  </si>
  <si>
    <t>Private Sector Leverage (Contribution) R'm</t>
  </si>
  <si>
    <t xml:space="preserve">Selection ( Project Identification) </t>
  </si>
  <si>
    <t>Construction (Implementation)</t>
  </si>
  <si>
    <t>Municipal (or other) Project ID</t>
  </si>
  <si>
    <t>Human Settlement Greenfield</t>
  </si>
  <si>
    <t>Human Settlement Marginal</t>
  </si>
  <si>
    <t>New Brighton MK Silvertown Phase 1</t>
  </si>
  <si>
    <t>R4 000 000 000</t>
  </si>
  <si>
    <t>No project ID</t>
  </si>
  <si>
    <t>Upgrading of Art Museum</t>
  </si>
  <si>
    <t>MBDA</t>
  </si>
  <si>
    <t xml:space="preserve">Fairview Refurbishment                                      </t>
  </si>
  <si>
    <t xml:space="preserve">Rehabilitation of William Moffett Expressway                </t>
  </si>
  <si>
    <t>Cultural Centre Motherwell</t>
  </si>
  <si>
    <t xml:space="preserve">Motherwell NU29 &amp; 30 : Roads &amp;  S/w Bulk Infrastructure     </t>
  </si>
  <si>
    <t xml:space="preserve">Motherwell North Bulk Sewerage                              </t>
  </si>
  <si>
    <t>Fire Station Motherwell- Refurbishment</t>
  </si>
  <si>
    <t>Motherwell Arterial Development</t>
  </si>
  <si>
    <t xml:space="preserve">Motherwell NU 30 - Human Settlement (Services)                                                            </t>
  </si>
  <si>
    <t xml:space="preserve">Motherwell NU 31 - Human Settlement (Services)                              </t>
  </si>
  <si>
    <t xml:space="preserve">Khayamnandi Extension  - Human Settlement (Services)                              </t>
  </si>
  <si>
    <t xml:space="preserve">Rosedale Extension - 804 Sites (Phase 2) - Human Settlement (Services)                              </t>
  </si>
  <si>
    <t xml:space="preserve">Kwanobuhle Area 11 - Human Settlement (Services)                              </t>
  </si>
  <si>
    <t xml:space="preserve">Ekuphumleni - Kwazakhele - Human Settlement (Services)                              </t>
  </si>
  <si>
    <t xml:space="preserve">Seaview Housing Job - Human Settlement (Services)                              </t>
  </si>
  <si>
    <t xml:space="preserve">MK Silver 2 Qaqawuli - Human Settlement (Services)                              </t>
  </si>
  <si>
    <t xml:space="preserve">Malabar Ext 6 Phase 2 - Human Settlement (Services)                              </t>
  </si>
  <si>
    <t xml:space="preserve">Masakhana Village - Human Settlement (Services)                              </t>
  </si>
  <si>
    <t xml:space="preserve">Kuyga Phase 3 - Human Settlement (Services)                              </t>
  </si>
  <si>
    <t xml:space="preserve">Kwanobuhle ERF 8228 - Human Settlement (Services)                                                        </t>
  </si>
  <si>
    <t xml:space="preserve">Bethelsdorp Ext 32, 34 &amp; 36 - Human Settlement (Services)                              </t>
  </si>
  <si>
    <t xml:space="preserve">Dikisa Street - Human Settlements (Services)                </t>
  </si>
  <si>
    <t xml:space="preserve">Kleinskool Kliprand - Human Settlement (Services)                              </t>
  </si>
  <si>
    <t xml:space="preserve">Witteklip - Human Settlement (Services)                              </t>
  </si>
  <si>
    <t>Wells Estate - Stormwater Improvements</t>
  </si>
  <si>
    <t>Upgrading of Fountain Road - Walmer Township</t>
  </si>
  <si>
    <t xml:space="preserve">Tarring of Gravel Roads                                     </t>
  </si>
  <si>
    <t xml:space="preserve">Rockland PHB Housing Project: Wastewater Treatment Works    </t>
  </si>
  <si>
    <t xml:space="preserve">Witteklip Bulk Sewerage                                     </t>
  </si>
  <si>
    <t>Seaview Bulk Sewer</t>
  </si>
  <si>
    <t xml:space="preserve">Rudimentary Services: Sanitation                            </t>
  </si>
  <si>
    <t xml:space="preserve">Bucket Eradication Programme                                </t>
  </si>
  <si>
    <t xml:space="preserve">Bulk Sewers Joe Slovo, Mandelaville, Allenridge West UIT    </t>
  </si>
  <si>
    <t xml:space="preserve">Industrial Site (Airport Valley) - Bulk Sewer </t>
  </si>
  <si>
    <t xml:space="preserve">KwaNobuhle Area 11 - Link Sewer </t>
  </si>
  <si>
    <t>Informal Housing Electrification</t>
  </si>
  <si>
    <t xml:space="preserve">Public Lighting                                             </t>
  </si>
  <si>
    <t xml:space="preserve">Reinforcement of Electricity Network - Malabar/ Helenvale                            </t>
  </si>
  <si>
    <t>Rehabilitation of Red Location Precinct Buildings</t>
  </si>
  <si>
    <t>Seyisi Square &amp; Daku Square</t>
  </si>
  <si>
    <t>New Brighton Swimming Pool  Recreation Precinct</t>
  </si>
  <si>
    <t xml:space="preserve">Reinforcement of Electricity Network - Ibhayi                                         </t>
  </si>
  <si>
    <t xml:space="preserve">Nkatha/Seyisi - Human Settlement (Services)                              </t>
  </si>
  <si>
    <t xml:space="preserve">Raymond Mhlaba (Buyambo) - Human Settlement (Services)                              </t>
  </si>
  <si>
    <t>Korsten / Schauderville Node - Neave Street Park Upgrade</t>
  </si>
  <si>
    <t>Korsten / Schauderville - Highfield Rd Upgrade</t>
  </si>
  <si>
    <t xml:space="preserve">Cannonville/Colchester: Stormwater improvements             </t>
  </si>
  <si>
    <t>Nooitgedagt / Coega Low Level Scheme</t>
  </si>
  <si>
    <t xml:space="preserve">Loerie Treatment Works: Rehabilitation                      </t>
  </si>
  <si>
    <t xml:space="preserve">Upgrade of Groendal Water Treatment Works        </t>
  </si>
  <si>
    <t>Construction of Amanzi Reservoir and Pipeline</t>
  </si>
  <si>
    <t>Seaview Bulk Water</t>
  </si>
  <si>
    <t>Seaview Pump Station: Upgrade</t>
  </si>
  <si>
    <t>Upgrading of Churchill Water Treatment Works</t>
  </si>
  <si>
    <t>Coega Reclaimed Effluent Scheme</t>
  </si>
  <si>
    <t>Balmoral Reservoir and Bulk Pipeline</t>
  </si>
  <si>
    <t>Kwanobuhle Reservoir Link Watermain</t>
  </si>
  <si>
    <t>Fishwater Flats WWTW Upgrade</t>
  </si>
  <si>
    <t xml:space="preserve">Chatty Valley Collector Sewer Stage 1 (nodes 20 -24)        </t>
  </si>
  <si>
    <t xml:space="preserve">Lorraine - Bulk Sewerage Augmentation                       </t>
  </si>
  <si>
    <t xml:space="preserve">Markman - Replace 600mm Sewer                               </t>
  </si>
  <si>
    <t xml:space="preserve">Augment Collector Sewer for Walmer Heights and Mt Pleasant  </t>
  </si>
  <si>
    <t xml:space="preserve">Driftsands WWTW Phase 3 extension                           </t>
  </si>
  <si>
    <t xml:space="preserve">Cape Receife WWTW : Upgrade </t>
  </si>
  <si>
    <t>Motherwell/Coega WWTW and Outfall Sewer</t>
  </si>
  <si>
    <t>Driftsands Collector Sewer - Augmentation</t>
  </si>
  <si>
    <t xml:space="preserve">Rehabilitation of Kwazakhele Collector Sewer                </t>
  </si>
  <si>
    <t>Kwanobuhle WWTW : Upgrading</t>
  </si>
  <si>
    <t xml:space="preserve">Kelvin Jones WWTW: Upgrade </t>
  </si>
  <si>
    <t>Kwanobuhle: Upgrading of sewer reticulation</t>
  </si>
  <si>
    <t xml:space="preserve">Motherwell Main Sewer Upgrade                               </t>
  </si>
  <si>
    <t xml:space="preserve">Swartkops Low Level Collector Sewer Upgrade                 </t>
  </si>
  <si>
    <t>Waste Beneficiation and Diversion</t>
  </si>
  <si>
    <t xml:space="preserve">Landfill Gas Extraction and Beneficial Utilisation </t>
  </si>
  <si>
    <t>Uitenhage Airport / Kwanobuhle Development</t>
  </si>
  <si>
    <t xml:space="preserve">New </t>
  </si>
  <si>
    <t xml:space="preserve">Baakens Valley Node Phase 1 - Vuyisile Mini Square Upgrade </t>
  </si>
  <si>
    <t>Baakens Valley Node Phase 2 - Parking / Landscaping</t>
  </si>
  <si>
    <t>Baakens Valley Node Phase 3 - Baakens Street</t>
  </si>
  <si>
    <t>Baakens Valley Node Phase 4 - Produce Street</t>
  </si>
  <si>
    <t>Baakens Valley Node - Baakens River Pedestrian Bridge</t>
  </si>
  <si>
    <t>St Peters Land Development</t>
  </si>
  <si>
    <t>Red Location Node - Singapi Rd Upgrade - Phase 3</t>
  </si>
  <si>
    <t>Red Location Node - Single Mens Hostel Upgrade</t>
  </si>
  <si>
    <t>Red Location Node - Mendi Road Link Upgrade</t>
  </si>
  <si>
    <t>KwaNobuhle/Uitenhage Route Readiness - Infrastructure Required to be Constructed in Year 2</t>
  </si>
  <si>
    <r>
      <rPr>
        <b/>
        <sz val="11"/>
        <rFont val="Calibri"/>
        <family val="2"/>
        <scheme val="minor"/>
      </rPr>
      <t>Njoli Route Readiness</t>
    </r>
    <r>
      <rPr>
        <sz val="11"/>
        <rFont val="Calibri"/>
        <family val="2"/>
        <scheme val="minor"/>
      </rPr>
      <t xml:space="preserve">  </t>
    </r>
    <r>
      <rPr>
        <i/>
        <sz val="11"/>
        <rFont val="Calibri"/>
        <family val="2"/>
        <scheme val="minor"/>
      </rPr>
      <t>(Infrastructure Required to be Constructed in Year 1, 2 &amp; 3)</t>
    </r>
  </si>
  <si>
    <t>City Contact</t>
  </si>
  <si>
    <t>Contact Details</t>
  </si>
  <si>
    <t>Notes</t>
  </si>
  <si>
    <t>Amelia Büchner</t>
  </si>
  <si>
    <t>MBDA TSP 03_12</t>
  </si>
  <si>
    <t>Dorelle Sapere</t>
  </si>
  <si>
    <t xml:space="preserve">Dorelle.Sapere@mbda.co.za </t>
  </si>
  <si>
    <t xml:space="preserve">MBDA JC 09 15
</t>
  </si>
  <si>
    <t>MBDA 004 13 SSIF</t>
  </si>
  <si>
    <t>MBDA PP TP 01 14</t>
  </si>
  <si>
    <t>abuchner@mandelametro.gov.za</t>
  </si>
  <si>
    <t>Molatelo Rapetsoa</t>
  </si>
  <si>
    <t>mrapetsoa@mandelametro.gov.za</t>
  </si>
  <si>
    <t>Original Approved Budget 2016/17</t>
  </si>
  <si>
    <t>Draft Budget 2017/18</t>
  </si>
  <si>
    <t>Draft Budget 2018/19</t>
  </si>
  <si>
    <t>Motherwell Traffic and Licensing Centre</t>
  </si>
  <si>
    <t>2015/16 Actual Expenditure</t>
  </si>
  <si>
    <t xml:space="preserve">Requested from DBSA IIPSA an amount of R33m and agreements signed however Transactional Advisor not yet appointed. Bids being evaluated. </t>
  </si>
  <si>
    <t>Joram Mkosana</t>
  </si>
  <si>
    <t>JMkosana@mandelametro.gov.za</t>
  </si>
  <si>
    <r>
      <rPr>
        <b/>
        <sz val="11"/>
        <rFont val="Calibri"/>
        <family val="2"/>
        <scheme val="minor"/>
      </rPr>
      <t>Ibhayi/ Njoli Precinct Developmen</t>
    </r>
    <r>
      <rPr>
        <sz val="11"/>
        <rFont val="Calibri"/>
        <family val="2"/>
        <scheme val="minor"/>
      </rPr>
      <t xml:space="preserve">t </t>
    </r>
    <r>
      <rPr>
        <i/>
        <sz val="11"/>
        <rFont val="Calibri"/>
        <family val="2"/>
        <scheme val="minor"/>
      </rPr>
      <t>(Planning and implementation of Ibhayi/ Njoli Urban Hub (Precinct))</t>
    </r>
  </si>
  <si>
    <r>
      <rPr>
        <b/>
        <sz val="11"/>
        <rFont val="Calibri"/>
        <family val="2"/>
        <scheme val="minor"/>
      </rPr>
      <t xml:space="preserve">Waste Beneficiation Park </t>
    </r>
    <r>
      <rPr>
        <i/>
        <sz val="11"/>
        <rFont val="Calibri"/>
        <family val="2"/>
        <scheme val="minor"/>
      </rPr>
      <t>(Minimisation of waste to landfill and beneficiating of waste products through treatment and processing of waste)</t>
    </r>
  </si>
  <si>
    <r>
      <rPr>
        <b/>
        <sz val="11"/>
        <rFont val="Calibri"/>
        <family val="2"/>
        <scheme val="minor"/>
      </rPr>
      <t>Red Location Library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(Operationalization of Red Location Library)</t>
    </r>
  </si>
  <si>
    <r>
      <rPr>
        <b/>
        <sz val="11"/>
        <rFont val="Calibri"/>
        <family val="2"/>
        <scheme val="minor"/>
      </rPr>
      <t>Mende Arts and Culture Centre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(Renovation of former Mende Bottlestore as Centre for Arts and Culture)</t>
    </r>
  </si>
  <si>
    <r>
      <rPr>
        <b/>
        <sz val="11"/>
        <rFont val="Calibri"/>
        <family val="2"/>
        <scheme val="minor"/>
      </rPr>
      <t>Red Location Cultural Precinct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(Rivonia Trail Public Art)</t>
    </r>
  </si>
  <si>
    <r>
      <rPr>
        <b/>
        <sz val="11"/>
        <rFont val="Calibri"/>
        <family val="2"/>
        <scheme val="minor"/>
      </rPr>
      <t>Port / Baakens Precinct</t>
    </r>
    <r>
      <rPr>
        <sz val="11"/>
        <rFont val="Calibri"/>
        <family val="2"/>
        <scheme val="minor"/>
      </rPr>
      <t xml:space="preserve"> (Including Mermaids Precinct) </t>
    </r>
    <r>
      <rPr>
        <i/>
        <sz val="11"/>
        <rFont val="Calibri"/>
        <family val="2"/>
        <scheme val="minor"/>
      </rPr>
      <t>(Integrated Mixed Use and Residential Development in Lower Baakens/ Port Precinct)</t>
    </r>
  </si>
  <si>
    <r>
      <rPr>
        <b/>
        <sz val="11"/>
        <rFont val="Calibri"/>
        <family val="2"/>
        <scheme val="minor"/>
      </rPr>
      <t xml:space="preserve">Happy Valley </t>
    </r>
    <r>
      <rPr>
        <sz val="11"/>
        <rFont val="Calibri"/>
        <family val="2"/>
        <scheme val="minor"/>
      </rPr>
      <t>/</t>
    </r>
    <r>
      <rPr>
        <b/>
        <sz val="11"/>
        <rFont val="Calibri"/>
        <family val="2"/>
        <scheme val="minor"/>
      </rPr>
      <t>Telkom Park Precinct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(Brownfield Integrated mixed use and residential infill development in the Happy Valley Precinct Area)</t>
    </r>
  </si>
  <si>
    <r>
      <rPr>
        <b/>
        <sz val="11"/>
        <rFont val="Calibri"/>
        <family val="2"/>
        <scheme val="minor"/>
      </rPr>
      <t>Port Road Access Network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(Planning and implementation of Port Access (Green Street/ M5)</t>
    </r>
  </si>
  <si>
    <r>
      <rPr>
        <b/>
        <sz val="11"/>
        <rFont val="Calibri"/>
        <family val="2"/>
        <scheme val="minor"/>
      </rPr>
      <t>Apple Express</t>
    </r>
    <r>
      <rPr>
        <sz val="11"/>
        <rFont val="Calibri"/>
        <family val="2"/>
        <scheme val="minor"/>
      </rPr>
      <t xml:space="preserve"> (POTENTIAL Revival of Apple Express Narrow Gauge Rail link betwee Humerail Station and Baywest Mall)</t>
    </r>
  </si>
  <si>
    <r>
      <rPr>
        <b/>
        <sz val="11"/>
        <rFont val="Calibri"/>
        <family val="2"/>
        <scheme val="minor"/>
      </rPr>
      <t>PE Station Upgrade</t>
    </r>
    <r>
      <rPr>
        <sz val="11"/>
        <rFont val="Calibri"/>
        <family val="2"/>
        <scheme val="minor"/>
      </rPr>
      <t xml:space="preserve"> (Upgrading and revitalisation of Port Elizabeth Railway Station Complex)</t>
    </r>
  </si>
  <si>
    <r>
      <rPr>
        <b/>
        <sz val="11"/>
        <rFont val="Calibri"/>
        <family val="2"/>
        <scheme val="minor"/>
      </rPr>
      <t>North End Coastal Redevelopment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(Development of conceptual and implementation proposals to reinstate the existing degraded coastal environment north of the Port Elizabeth Harbour over the longer term)</t>
    </r>
  </si>
  <si>
    <r>
      <rPr>
        <b/>
        <sz val="11"/>
        <rFont val="Calibri"/>
        <family val="2"/>
        <scheme val="minor"/>
      </rPr>
      <t>Bayworld Revival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(Upgrading and Revival of Bayworld as tourism asset for Nelson Mandela Bay)</t>
    </r>
  </si>
  <si>
    <r>
      <t xml:space="preserve">Commercial Road </t>
    </r>
    <r>
      <rPr>
        <b/>
        <sz val="11"/>
        <rFont val="Calibri"/>
        <family val="2"/>
        <scheme val="minor"/>
      </rPr>
      <t>Upgrade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(Upgrading of Commercial Road / N2 Interchange)</t>
    </r>
  </si>
  <si>
    <r>
      <t xml:space="preserve">Zanemvula Precinct Development </t>
    </r>
    <r>
      <rPr>
        <i/>
        <sz val="11"/>
        <rFont val="Calibri"/>
        <family val="2"/>
        <scheme val="minor"/>
      </rPr>
      <t>(Integrated mixed use and residential infill development in Chattty 5, 12 Area)</t>
    </r>
  </si>
  <si>
    <r>
      <t>Chatty Link Road</t>
    </r>
    <r>
      <rPr>
        <i/>
        <sz val="11"/>
        <rFont val="Calibri"/>
        <family val="2"/>
        <scheme val="minor"/>
      </rPr>
      <t xml:space="preserve"> (Planning and implementation of Chatty link road between Bloemendal Arterial and Standford Road in Chatty Ext 5, 12 Area (Zanemvula))</t>
    </r>
  </si>
  <si>
    <r>
      <t>Standford Road Corridor (</t>
    </r>
    <r>
      <rPr>
        <i/>
        <sz val="11"/>
        <rFont val="Calibri"/>
        <family val="2"/>
        <scheme val="minor"/>
      </rPr>
      <t>Cleary Park Route Readiness - Infrastructure Required to be Constructed Phase 1, 2 and 2A over 3 financial years)</t>
    </r>
  </si>
  <si>
    <r>
      <rPr>
        <b/>
        <sz val="11"/>
        <rFont val="Calibri"/>
        <family val="2"/>
        <scheme val="minor"/>
      </rPr>
      <t>Cleary Park Precinct Development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(Planning and Implementation of integrated mixed use and residential development around Cleary Park Modal Interchange)</t>
    </r>
  </si>
  <si>
    <r>
      <rPr>
        <b/>
        <sz val="11"/>
        <rFont val="Calibri"/>
        <family val="2"/>
        <scheme val="minor"/>
      </rPr>
      <t>Uitenhage Logistics Park Precinct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(Planning and development of further phases (Precinct B) of Logistics Park)</t>
    </r>
  </si>
  <si>
    <r>
      <rPr>
        <b/>
        <sz val="11"/>
        <rFont val="Calibri"/>
        <family val="2"/>
        <scheme val="minor"/>
      </rPr>
      <t>Uitenhage Railway Shed Recreational Precinct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(Possible development of integrated mixed use and recreational precinct linking Railway Sheds development with open space and recreational development)</t>
    </r>
  </si>
  <si>
    <r>
      <rPr>
        <b/>
        <sz val="11"/>
        <rFont val="Calibri"/>
        <family val="2"/>
        <scheme val="minor"/>
      </rPr>
      <t xml:space="preserve">N2 Nodal Precinct Development </t>
    </r>
    <r>
      <rPr>
        <i/>
        <sz val="11"/>
        <rFont val="Calibri"/>
        <family val="2"/>
        <scheme val="minor"/>
      </rPr>
      <t>(Integrated Mixed Use and Residential Development in the N2/ Baywest Nodal Development Area)</t>
    </r>
  </si>
  <si>
    <r>
      <rPr>
        <b/>
        <sz val="11"/>
        <rFont val="Calibri"/>
        <family val="2"/>
        <scheme val="minor"/>
      </rPr>
      <t>Western Arterial Phase 1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(Planning and implementation of new Western Interchange and road link between N2 and Cape Road)</t>
    </r>
  </si>
  <si>
    <r>
      <rPr>
        <b/>
        <sz val="11"/>
        <rFont val="Calibri"/>
        <family val="2"/>
        <scheme val="minor"/>
      </rPr>
      <t>Western Arterial Phase 2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(Planning and implementation of new Western Road Link between Cape Road and Standford Road)</t>
    </r>
  </si>
  <si>
    <r>
      <rPr>
        <b/>
        <sz val="11"/>
        <rFont val="Calibri"/>
        <family val="2"/>
        <scheme val="minor"/>
      </rPr>
      <t>N2 North Integrated Residential Development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(Greenfield Residential Development)</t>
    </r>
  </si>
  <si>
    <r>
      <rPr>
        <b/>
        <sz val="11"/>
        <rFont val="Calibri"/>
        <family val="2"/>
        <scheme val="minor"/>
      </rPr>
      <t>Utopia Mixed Use Development (PRIVATE)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(Integrated Mixed use and residential development)</t>
    </r>
  </si>
  <si>
    <r>
      <rPr>
        <b/>
        <sz val="11"/>
        <rFont val="Calibri"/>
        <family val="2"/>
        <scheme val="minor"/>
      </rPr>
      <t>Baywest Mixed Use Development (PRIVATE)</t>
    </r>
    <r>
      <rPr>
        <i/>
        <sz val="11"/>
        <rFont val="Calibri"/>
        <family val="2"/>
        <scheme val="minor"/>
      </rPr>
      <t xml:space="preserve"> (Ongoing implementation of Baywest Mixed Use and Retail Development)</t>
    </r>
  </si>
  <si>
    <r>
      <rPr>
        <b/>
        <sz val="11"/>
        <rFont val="Calibri"/>
        <family val="2"/>
        <scheme val="minor"/>
      </rPr>
      <t>Gro-Gro Informal Settlement Upgrading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(Planning and implementation for Gro-gro informal settlement (Erf 432, Hunters Retreat))</t>
    </r>
  </si>
  <si>
    <r>
      <rPr>
        <b/>
        <sz val="11"/>
        <rFont val="Calibri"/>
        <family val="2"/>
        <scheme val="minor"/>
      </rPr>
      <t xml:space="preserve">Kuyga Extension </t>
    </r>
    <r>
      <rPr>
        <i/>
        <sz val="11"/>
        <rFont val="Calibri"/>
        <family val="2"/>
        <scheme val="minor"/>
      </rPr>
      <t>(Consideration of land development options to accommodate extension requirements for existing Kuyga Residential Area)</t>
    </r>
  </si>
  <si>
    <r>
      <rPr>
        <b/>
        <sz val="11"/>
        <rFont val="Calibri"/>
        <family val="2"/>
        <scheme val="minor"/>
      </rPr>
      <t>Lorraine Fairview Collector Sewer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(Bulk Collector Sewer)</t>
    </r>
  </si>
  <si>
    <r>
      <rPr>
        <b/>
        <sz val="11"/>
        <rFont val="Calibri"/>
        <family val="2"/>
        <scheme val="minor"/>
      </rPr>
      <t>Greenbushes Bulk Water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(Augmentation of Bulk Water Supply)</t>
    </r>
  </si>
  <si>
    <r>
      <rPr>
        <b/>
        <sz val="11"/>
        <rFont val="Calibri"/>
        <family val="2"/>
        <scheme val="minor"/>
      </rPr>
      <t xml:space="preserve">Fairview Precinct Development </t>
    </r>
    <r>
      <rPr>
        <i/>
        <sz val="11"/>
        <rFont val="Calibri"/>
        <family val="2"/>
        <scheme val="minor"/>
      </rPr>
      <t>(Mixed use and residential infill development with emphasis on affordable and social rental housing)</t>
    </r>
  </si>
  <si>
    <r>
      <rPr>
        <b/>
        <sz val="11"/>
        <rFont val="Calibri"/>
        <family val="2"/>
        <scheme val="minor"/>
      </rPr>
      <t>Circular Drive Road Upgrade (POTENTIAL PROJECT)</t>
    </r>
    <r>
      <rPr>
        <b/>
        <i/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(Road upgrade and improvement to alleviate traffic congestion)</t>
    </r>
  </si>
  <si>
    <r>
      <t xml:space="preserve">Willow Road Upgrade (POTENTIAL PROJECT) </t>
    </r>
    <r>
      <rPr>
        <i/>
        <sz val="11"/>
        <rFont val="Calibri"/>
        <family val="2"/>
        <scheme val="minor"/>
      </rPr>
      <t>(Road upgrade and improvement to alleviate traffic congestion in Fairview Growth Area)</t>
    </r>
  </si>
  <si>
    <r>
      <rPr>
        <b/>
        <sz val="11"/>
        <rFont val="Calibri"/>
        <family val="2"/>
        <scheme val="minor"/>
      </rPr>
      <t>Fairview West Integrated Residential Developmen</t>
    </r>
    <r>
      <rPr>
        <sz val="11"/>
        <rFont val="Calibri"/>
        <family val="2"/>
        <scheme val="minor"/>
      </rPr>
      <t xml:space="preserve">t  </t>
    </r>
    <r>
      <rPr>
        <i/>
        <sz val="11"/>
        <rFont val="Calibri"/>
        <family val="2"/>
        <scheme val="minor"/>
      </rPr>
      <t>(including Affordable and Social Rental stock)</t>
    </r>
  </si>
  <si>
    <r>
      <rPr>
        <b/>
        <sz val="11"/>
        <rFont val="Calibri"/>
        <family val="2"/>
        <scheme val="minor"/>
      </rPr>
      <t>Driftsands Collector Sewer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(Installation of Bulk Collector Sewer)</t>
    </r>
  </si>
  <si>
    <r>
      <rPr>
        <b/>
        <sz val="11"/>
        <rFont val="Calibri"/>
        <family val="2"/>
        <scheme val="minor"/>
      </rPr>
      <t>Driftsands WWTW Augmentation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(Augmentation and upgrade of wwtw to accommodate increased demand)</t>
    </r>
  </si>
  <si>
    <r>
      <rPr>
        <b/>
        <sz val="11"/>
        <rFont val="Calibri"/>
        <family val="2"/>
        <scheme val="minor"/>
      </rPr>
      <t>Fairview Bulk Water Upgrade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(Upgrade and augmentation of bulk water supply to Fairview Growth Area)</t>
    </r>
  </si>
  <si>
    <r>
      <rPr>
        <b/>
        <sz val="11"/>
        <rFont val="Calibri"/>
        <family val="2"/>
        <scheme val="minor"/>
      </rPr>
      <t>Walmer Gqeberha Extension (Phase 1)</t>
    </r>
    <r>
      <rPr>
        <sz val="11"/>
        <rFont val="Calibri"/>
        <family val="2"/>
        <scheme val="minor"/>
      </rPr>
      <t xml:space="preserve"> (Development of Ptn Erf 1948 Walmer as temporary relocation area)</t>
    </r>
  </si>
  <si>
    <r>
      <rPr>
        <b/>
        <sz val="11"/>
        <rFont val="Calibri"/>
        <family val="2"/>
        <scheme val="minor"/>
      </rPr>
      <t>Walmer Gqeberha Extension (Phase 2)</t>
    </r>
    <r>
      <rPr>
        <sz val="11"/>
        <rFont val="Calibri"/>
        <family val="2"/>
        <scheme val="minor"/>
      </rPr>
      <t xml:space="preserve"> (Conversion of temporary relocation area on Ptn Erf 1948 Walmer as Greenfield Residential Development)</t>
    </r>
  </si>
  <si>
    <r>
      <rPr>
        <b/>
        <sz val="11"/>
        <rFont val="Calibri"/>
        <family val="2"/>
        <scheme val="minor"/>
      </rPr>
      <t xml:space="preserve">Walmer Gqeberha Greenfield Residential Development </t>
    </r>
    <r>
      <rPr>
        <i/>
        <sz val="11"/>
        <rFont val="Calibri"/>
        <family val="2"/>
        <scheme val="minor"/>
      </rPr>
      <t>(Integrated Residential Development Erf 11305, Walmer)</t>
    </r>
  </si>
  <si>
    <r>
      <rPr>
        <b/>
        <sz val="11"/>
        <rFont val="Calibri"/>
        <family val="2"/>
        <scheme val="minor"/>
      </rPr>
      <t xml:space="preserve">Walmer Gqeberha Infill Residential Development </t>
    </r>
    <r>
      <rPr>
        <i/>
        <sz val="11"/>
        <rFont val="Calibri"/>
        <family val="2"/>
        <scheme val="minor"/>
      </rPr>
      <t>(Low Income Residential Development in Area Q; G-West and Airport Valley)</t>
    </r>
  </si>
  <si>
    <r>
      <rPr>
        <b/>
        <sz val="11"/>
        <rFont val="Calibri"/>
        <family val="2"/>
        <scheme val="minor"/>
      </rPr>
      <t>Reinforcement of Electricity Network</t>
    </r>
    <r>
      <rPr>
        <sz val="11"/>
        <rFont val="Calibri"/>
        <family val="2"/>
        <scheme val="minor"/>
      </rPr>
      <t xml:space="preserve"> (Walmer)</t>
    </r>
  </si>
  <si>
    <r>
      <rPr>
        <b/>
        <sz val="11"/>
        <rFont val="Calibri"/>
        <family val="2"/>
        <scheme val="minor"/>
      </rPr>
      <t>Bulk Sewer Installation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(Industrial Site - Airport Valley)</t>
    </r>
  </si>
  <si>
    <r>
      <rPr>
        <b/>
        <sz val="11"/>
        <rFont val="Calibri"/>
        <family val="2"/>
        <scheme val="minor"/>
      </rPr>
      <t xml:space="preserve">Upgrading of Fountain Road </t>
    </r>
    <r>
      <rPr>
        <i/>
        <sz val="11"/>
        <rFont val="Calibri"/>
        <family val="2"/>
        <scheme val="minor"/>
      </rPr>
      <t>(Walmer Gqeberha)</t>
    </r>
  </si>
  <si>
    <r>
      <rPr>
        <b/>
        <sz val="11"/>
        <rFont val="Calibri"/>
        <family val="2"/>
        <scheme val="minor"/>
      </rPr>
      <t>Heugh Road (MR427) Road Widening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(3rd Avenue to Wentworth)</t>
    </r>
  </si>
  <si>
    <r>
      <rPr>
        <b/>
        <sz val="11"/>
        <rFont val="Calibri"/>
        <family val="2"/>
        <scheme val="minor"/>
      </rPr>
      <t>Walmer Gqeberha Precinct Planning</t>
    </r>
    <r>
      <rPr>
        <sz val="11"/>
        <rFont val="Calibri"/>
        <family val="2"/>
        <scheme val="minor"/>
      </rPr>
      <t xml:space="preserve"> (Preparation of Precinct and Spatial Development Framework for Walmer Gqeberha Area) (POTENTIAL Project)</t>
    </r>
  </si>
  <si>
    <r>
      <t xml:space="preserve">Motherwell Urban Hub / Precint Development </t>
    </r>
    <r>
      <rPr>
        <i/>
        <sz val="11"/>
        <rFont val="Calibri"/>
        <family val="2"/>
        <scheme val="minor"/>
      </rPr>
      <t>(Planning and implementation of mixed use and infill residential development, especially around emerging nodes around new commuter rail stations)</t>
    </r>
  </si>
  <si>
    <r>
      <rPr>
        <b/>
        <sz val="11"/>
        <rFont val="Calibri"/>
        <family val="2"/>
        <scheme val="minor"/>
      </rPr>
      <t>Motherwell Traffic and Licensing Centre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(Conversion of un-utilised and vacant Thusong Centre)</t>
    </r>
  </si>
  <si>
    <r>
      <rPr>
        <b/>
        <sz val="11"/>
        <rFont val="Calibri"/>
        <family val="2"/>
        <scheme val="minor"/>
      </rPr>
      <t>Motherwell Rail Corridor Phase 1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(Planning and implementation of commuter rail link with stations between Swartkops rail line and Motherwell NU29)</t>
    </r>
  </si>
  <si>
    <r>
      <rPr>
        <b/>
        <sz val="11"/>
        <rFont val="Calibri"/>
        <family val="2"/>
        <scheme val="minor"/>
      </rPr>
      <t>Infill Residential Development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(Low Income Residential Development)</t>
    </r>
  </si>
  <si>
    <r>
      <rPr>
        <b/>
        <sz val="11"/>
        <rFont val="Calibri"/>
        <family val="2"/>
        <scheme val="minor"/>
      </rPr>
      <t>Motherwell NU31 IRDP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(Greenfield Residential Development)</t>
    </r>
  </si>
  <si>
    <r>
      <rPr>
        <b/>
        <sz val="11"/>
        <rFont val="Calibri"/>
        <family val="2"/>
        <scheme val="minor"/>
      </rPr>
      <t xml:space="preserve">Red Location Precinct Development </t>
    </r>
    <r>
      <rPr>
        <i/>
        <sz val="11"/>
        <rFont val="Calibri"/>
        <family val="2"/>
        <scheme val="minor"/>
      </rPr>
      <t>(Planning and implementation of infill mixed use development)</t>
    </r>
  </si>
  <si>
    <r>
      <rPr>
        <b/>
        <sz val="11"/>
        <rFont val="Calibri"/>
        <family val="2"/>
        <scheme val="minor"/>
      </rPr>
      <t>PE Station Upgrade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(Upgrading and revitalisation of Port Elizabeth Railway Station Complex)</t>
    </r>
  </si>
  <si>
    <r>
      <rPr>
        <b/>
        <sz val="11"/>
        <rFont val="Calibri"/>
        <family val="2"/>
        <scheme val="minor"/>
      </rPr>
      <t>Nelson Mandela Bay Stadium/ North End Lake Precinct Development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(To develop a sport / leisure / entertainment / tourism precinct)</t>
    </r>
  </si>
  <si>
    <r>
      <rPr>
        <b/>
        <sz val="11"/>
        <rFont val="Calibri"/>
        <family val="2"/>
        <scheme val="minor"/>
      </rPr>
      <t>Road Upgrade R75</t>
    </r>
    <r>
      <rPr>
        <i/>
        <sz val="11"/>
        <rFont val="Calibri"/>
        <family val="2"/>
        <scheme val="minor"/>
      </rPr>
      <t xml:space="preserve"> (Resurfacing and maintenance: 0- 13,5 km PE to Despatch)</t>
    </r>
  </si>
  <si>
    <r>
      <rPr>
        <b/>
        <sz val="11"/>
        <rFont val="Calibri"/>
        <family val="2"/>
        <scheme val="minor"/>
      </rPr>
      <t>Road Upgrade R75</t>
    </r>
    <r>
      <rPr>
        <i/>
        <sz val="11"/>
        <rFont val="Calibri"/>
        <family val="2"/>
        <scheme val="minor"/>
      </rPr>
      <t xml:space="preserve"> (Resurfacing and maintenance: 13,5 + km PE to Despatch)</t>
    </r>
  </si>
  <si>
    <r>
      <rPr>
        <b/>
        <sz val="11"/>
        <rFont val="Calibri"/>
        <family val="2"/>
        <scheme val="minor"/>
      </rPr>
      <t>Road Upgrade R335</t>
    </r>
    <r>
      <rPr>
        <b/>
        <i/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(Re-building and re-alignment of main road to Addo)</t>
    </r>
  </si>
  <si>
    <r>
      <t xml:space="preserve">Bloemendal Arterial </t>
    </r>
    <r>
      <rPr>
        <i/>
        <sz val="11"/>
        <rFont val="Calibri"/>
        <family val="2"/>
        <scheme val="minor"/>
      </rPr>
      <t>(Planning and implementation of new road link between R  and R75 to connect Zanemvula (Chatty) and Njoli Townhip Hubs)</t>
    </r>
  </si>
  <si>
    <t>To be determined</t>
  </si>
  <si>
    <t>Catalytic A</t>
  </si>
  <si>
    <t>Catalytic B</t>
  </si>
  <si>
    <t>Catalytic C</t>
  </si>
  <si>
    <t xml:space="preserve">Economic Game Changer </t>
  </si>
  <si>
    <t>Human Settlement Catalytic Projects</t>
  </si>
  <si>
    <t>Marginal Areas</t>
  </si>
  <si>
    <t>Informal Settlements/ In-situ Upgrading/ Relocation Areas</t>
  </si>
  <si>
    <t>Marginal Areas Other</t>
  </si>
  <si>
    <t>Human Settlement Greenfield Projects</t>
  </si>
  <si>
    <t>Township Upgrading and Urban Development</t>
  </si>
  <si>
    <t>Critical Linkage Projects</t>
  </si>
  <si>
    <t>Critical Infrastructure/ Engineering Projects</t>
  </si>
  <si>
    <t>Infrastructure/ Engineering Projects</t>
  </si>
  <si>
    <t>Eng/Infrastructure B</t>
  </si>
  <si>
    <r>
      <t xml:space="preserve">Catalytic </t>
    </r>
    <r>
      <rPr>
        <b/>
        <sz val="12"/>
        <rFont val="Calibri"/>
        <family val="2"/>
        <scheme val="minor"/>
      </rPr>
      <t>C</t>
    </r>
  </si>
  <si>
    <r>
      <t xml:space="preserve">Catalytic </t>
    </r>
    <r>
      <rPr>
        <b/>
        <sz val="12"/>
        <rFont val="Calibri"/>
        <family val="2"/>
        <scheme val="minor"/>
      </rPr>
      <t>A</t>
    </r>
  </si>
  <si>
    <r>
      <t xml:space="preserve">Catalytic </t>
    </r>
    <r>
      <rPr>
        <b/>
        <sz val="12"/>
        <rFont val="Calibri"/>
        <family val="2"/>
        <scheme val="minor"/>
      </rPr>
      <t>B</t>
    </r>
  </si>
  <si>
    <t>Ibhayi / Njoli Precinct</t>
  </si>
  <si>
    <t>Integration Zone 1</t>
  </si>
  <si>
    <t>Red Location Precinct</t>
  </si>
  <si>
    <t>Inner City CBD</t>
  </si>
  <si>
    <t>Port Baakens Precinct</t>
  </si>
  <si>
    <t>Happy Valley</t>
  </si>
  <si>
    <t>Urban  Component</t>
  </si>
  <si>
    <r>
      <rPr>
        <b/>
        <sz val="11"/>
        <rFont val="Calibri"/>
        <family val="2"/>
        <scheme val="minor"/>
      </rPr>
      <t xml:space="preserve">New Brighton Tip Site Rehabilitation </t>
    </r>
    <r>
      <rPr>
        <i/>
        <sz val="11"/>
        <rFont val="Calibri"/>
        <family val="2"/>
        <scheme val="minor"/>
      </rPr>
      <t>(Planning and implementation for relocation of affected beneficiaries, rehabilitation and re-development of New Brighton Tip Site as Recreational Facility)</t>
    </r>
  </si>
  <si>
    <t>Identified for intervention ito Ibhayi/ Njoli Precinct Planning (Draft)</t>
  </si>
  <si>
    <r>
      <rPr>
        <b/>
        <sz val="11"/>
        <rFont val="Calibri"/>
        <family val="2"/>
        <scheme val="minor"/>
      </rPr>
      <t>CAT3</t>
    </r>
    <r>
      <rPr>
        <sz val="11"/>
        <rFont val="Calibri"/>
        <family val="2"/>
        <scheme val="minor"/>
      </rPr>
      <t>/ Township Upgrading and Urban Development</t>
    </r>
  </si>
  <si>
    <r>
      <rPr>
        <b/>
        <sz val="11"/>
        <rFont val="Calibri"/>
        <family val="2"/>
        <scheme val="minor"/>
      </rPr>
      <t>CAT1</t>
    </r>
    <r>
      <rPr>
        <sz val="11"/>
        <rFont val="Calibri"/>
        <family val="2"/>
        <scheme val="minor"/>
      </rPr>
      <t>/ Economic Game Changer</t>
    </r>
  </si>
  <si>
    <r>
      <rPr>
        <b/>
        <sz val="11"/>
        <rFont val="Calibri"/>
        <family val="2"/>
        <scheme val="minor"/>
      </rPr>
      <t xml:space="preserve">Manganese Terminal </t>
    </r>
    <r>
      <rPr>
        <i/>
        <sz val="11"/>
        <rFont val="Calibri"/>
        <family val="2"/>
        <scheme val="minor"/>
      </rPr>
      <t>(Planning and implementation of alternative site for manganes terminal in Coega SEZ)</t>
    </r>
  </si>
  <si>
    <r>
      <t xml:space="preserve">Tank Farm Relocation </t>
    </r>
    <r>
      <rPr>
        <i/>
        <sz val="11"/>
        <rFont val="Calibri"/>
        <family val="2"/>
        <scheme val="minor"/>
      </rPr>
      <t>(Planning and implementation of alternative site for oil tank storage facility in Port of Nqura</t>
    </r>
    <r>
      <rPr>
        <b/>
        <i/>
        <sz val="11"/>
        <rFont val="Calibri"/>
        <family val="2"/>
        <scheme val="minor"/>
      </rPr>
      <t>)</t>
    </r>
  </si>
  <si>
    <r>
      <rPr>
        <b/>
        <sz val="11"/>
        <rFont val="Calibri"/>
        <family val="2"/>
        <scheme val="minor"/>
      </rPr>
      <t xml:space="preserve">Campanile Upgrade </t>
    </r>
    <r>
      <rPr>
        <i/>
        <sz val="11"/>
        <rFont val="Calibri"/>
        <family val="2"/>
        <scheme val="minor"/>
      </rPr>
      <t>(Completion of Renovation)</t>
    </r>
  </si>
  <si>
    <t>Zanemvula Precinct</t>
  </si>
  <si>
    <t>Integration Zone 2</t>
  </si>
  <si>
    <t>Cleary Park Precinct</t>
  </si>
  <si>
    <t>Bulk sewer upgrade to accommodate Jachtvlakte Development</t>
  </si>
  <si>
    <t>Jachtvlakte: Bulk Water Supply Pipeline</t>
  </si>
  <si>
    <t>Uitenhage</t>
  </si>
  <si>
    <r>
      <rPr>
        <b/>
        <sz val="11"/>
        <rFont val="Calibri"/>
        <family val="2"/>
        <scheme val="minor"/>
      </rPr>
      <t>Jachtvlakte</t>
    </r>
    <r>
      <rPr>
        <sz val="11"/>
        <rFont val="Calibri"/>
        <family val="2"/>
        <scheme val="minor"/>
      </rPr>
      <t xml:space="preserve"> (Chatty 11-14) - Human Settlement (Services)                              </t>
    </r>
  </si>
  <si>
    <r>
      <rPr>
        <b/>
        <sz val="11"/>
        <rFont val="Calibri"/>
        <family val="2"/>
        <scheme val="minor"/>
      </rPr>
      <t>CAT4</t>
    </r>
    <r>
      <rPr>
        <sz val="11"/>
        <rFont val="Calibri"/>
        <family val="2"/>
        <scheme val="minor"/>
      </rPr>
      <t>/ Township Upgrading and Urban Development</t>
    </r>
  </si>
  <si>
    <r>
      <rPr>
        <b/>
        <sz val="11"/>
        <rFont val="Calibri"/>
        <family val="2"/>
        <scheme val="minor"/>
      </rPr>
      <t>CAT14</t>
    </r>
    <r>
      <rPr>
        <sz val="11"/>
        <rFont val="Calibri"/>
        <family val="2"/>
        <scheme val="minor"/>
      </rPr>
      <t>/ Critical Linkage Project</t>
    </r>
  </si>
  <si>
    <t>N2 Nodal Precinct</t>
  </si>
  <si>
    <t>Joseph Tsatsire</t>
  </si>
  <si>
    <t>Laure Pieterse</t>
  </si>
  <si>
    <t>Calvin Brummer</t>
  </si>
  <si>
    <t>Arno Gouws</t>
  </si>
  <si>
    <t>Schalk Potgieter</t>
  </si>
  <si>
    <t>spotgiet@mandelametro.gov.za</t>
  </si>
  <si>
    <t>agouws@mandelametro.gov.za</t>
  </si>
  <si>
    <t>Cbrummer@mandelametro.gov.za</t>
  </si>
  <si>
    <t>LPIETERS@mandelametro.gov.za</t>
  </si>
  <si>
    <t>JTSATSIR@mandelametro.gov.za</t>
  </si>
  <si>
    <t>Anathi Oils (Pty) Ltd</t>
  </si>
  <si>
    <t>Baywest Precinct (Pty) Ltd</t>
  </si>
  <si>
    <t>Yussuf Gaffore</t>
  </si>
  <si>
    <t>YGAFFORE@mandelametro.gov.za</t>
  </si>
  <si>
    <t>Owethu Jobela</t>
  </si>
  <si>
    <t>ojobela@mandelametro.gov.za</t>
  </si>
  <si>
    <t>Owethu Jobela; Debbie Hendricks</t>
  </si>
  <si>
    <t>ojobela@mandelametro.gov.za; DHendricks@mandelametro.gov.za</t>
  </si>
  <si>
    <t xml:space="preserve">Electricity and Energy? </t>
  </si>
  <si>
    <r>
      <rPr>
        <b/>
        <sz val="11"/>
        <rFont val="Calibri"/>
        <family val="2"/>
        <scheme val="minor"/>
      </rPr>
      <t>Western Suburbs Route Readiness</t>
    </r>
    <r>
      <rPr>
        <sz val="11"/>
        <rFont val="Calibri"/>
        <family val="2"/>
        <scheme val="minor"/>
      </rPr>
      <t xml:space="preserve"> - Infrastructure Required to be Constructed in Year 2</t>
    </r>
  </si>
  <si>
    <t>Debbie Hendricks</t>
  </si>
  <si>
    <t>DHendricks@mandelametro.gov.za</t>
  </si>
  <si>
    <r>
      <t xml:space="preserve">Eng/ Infrastructure </t>
    </r>
    <r>
      <rPr>
        <b/>
        <sz val="11"/>
        <rFont val="Calibri"/>
        <family val="2"/>
        <scheme val="minor"/>
      </rPr>
      <t>A</t>
    </r>
  </si>
  <si>
    <r>
      <t xml:space="preserve">Eng/ Infrastructure </t>
    </r>
    <r>
      <rPr>
        <b/>
        <sz val="11"/>
        <rFont val="Calibri"/>
        <family val="2"/>
        <scheme val="minor"/>
      </rPr>
      <t>B</t>
    </r>
  </si>
  <si>
    <t>Mayoral/ MEC/ Ministerial</t>
  </si>
  <si>
    <t>Eng/ Infrastructure B</t>
  </si>
  <si>
    <t>Eng/ Infrastructure A</t>
  </si>
  <si>
    <t xml:space="preserve">Khayamnandi Extensions </t>
  </si>
  <si>
    <r>
      <rPr>
        <b/>
        <sz val="11"/>
        <rFont val="Calibri"/>
        <family val="2"/>
        <scheme val="minor"/>
      </rPr>
      <t>CAT5</t>
    </r>
    <r>
      <rPr>
        <sz val="11"/>
        <rFont val="Calibri"/>
        <family val="2"/>
        <scheme val="minor"/>
      </rPr>
      <t>/ Township Upgrading and Urban Development</t>
    </r>
  </si>
  <si>
    <r>
      <rPr>
        <b/>
        <sz val="11"/>
        <rFont val="Calibri"/>
        <family val="2"/>
        <scheme val="minor"/>
      </rPr>
      <t>CAT13</t>
    </r>
    <r>
      <rPr>
        <sz val="11"/>
        <rFont val="Calibri"/>
        <family val="2"/>
        <scheme val="minor"/>
      </rPr>
      <t>/ Critical Linkage Project</t>
    </r>
  </si>
  <si>
    <r>
      <rPr>
        <b/>
        <sz val="11"/>
        <rFont val="Calibri"/>
        <family val="2"/>
        <scheme val="minor"/>
      </rPr>
      <t>CAT9</t>
    </r>
    <r>
      <rPr>
        <sz val="11"/>
        <rFont val="Calibri"/>
        <family val="2"/>
        <scheme val="minor"/>
      </rPr>
      <t>/ Township Upgrading and Urban Development</t>
    </r>
  </si>
  <si>
    <r>
      <rPr>
        <b/>
        <sz val="11"/>
        <rFont val="Calibri"/>
        <family val="2"/>
        <scheme val="minor"/>
      </rPr>
      <t>CAT8</t>
    </r>
    <r>
      <rPr>
        <sz val="11"/>
        <rFont val="Calibri"/>
        <family val="2"/>
        <scheme val="minor"/>
      </rPr>
      <t>/ Township Upgrading and Urban Development</t>
    </r>
  </si>
  <si>
    <r>
      <rPr>
        <b/>
        <sz val="11"/>
        <rFont val="Calibri"/>
        <family val="2"/>
        <scheme val="minor"/>
      </rPr>
      <t>CAT11</t>
    </r>
    <r>
      <rPr>
        <sz val="11"/>
        <rFont val="Calibri"/>
        <family val="2"/>
        <scheme val="minor"/>
      </rPr>
      <t>/ Township Ugrading and Urban Development</t>
    </r>
  </si>
  <si>
    <r>
      <rPr>
        <b/>
        <sz val="11"/>
        <rFont val="Calibri"/>
        <family val="2"/>
        <scheme val="minor"/>
      </rPr>
      <t>CAT2</t>
    </r>
    <r>
      <rPr>
        <sz val="11"/>
        <rFont val="Calibri"/>
        <family val="2"/>
        <scheme val="minor"/>
      </rPr>
      <t>/ Economic Game Changer</t>
    </r>
  </si>
  <si>
    <r>
      <rPr>
        <b/>
        <sz val="11"/>
        <rFont val="Calibri"/>
        <family val="2"/>
        <scheme val="minor"/>
      </rPr>
      <t>CAT10</t>
    </r>
    <r>
      <rPr>
        <sz val="11"/>
        <rFont val="Calibri"/>
        <family val="2"/>
        <scheme val="minor"/>
      </rPr>
      <t>/ Township Upgrading and Urban Development</t>
    </r>
  </si>
  <si>
    <r>
      <rPr>
        <b/>
        <sz val="11"/>
        <rFont val="Calibri"/>
        <family val="2"/>
        <scheme val="minor"/>
      </rPr>
      <t>CAT7</t>
    </r>
    <r>
      <rPr>
        <sz val="11"/>
        <rFont val="Calibri"/>
        <family val="2"/>
        <scheme val="minor"/>
      </rPr>
      <t>/ Township Upgrading and Urban Development</t>
    </r>
  </si>
  <si>
    <r>
      <rPr>
        <b/>
        <sz val="11"/>
        <rFont val="Calibri"/>
        <family val="2"/>
        <scheme val="minor"/>
      </rPr>
      <t>CAT15</t>
    </r>
    <r>
      <rPr>
        <sz val="11"/>
        <rFont val="Calibri"/>
        <family val="2"/>
        <scheme val="minor"/>
      </rPr>
      <t>/ Critical Linkage Projects</t>
    </r>
  </si>
  <si>
    <r>
      <rPr>
        <b/>
        <sz val="11"/>
        <rFont val="Calibri"/>
        <family val="2"/>
        <scheme val="minor"/>
      </rPr>
      <t>CAT6</t>
    </r>
    <r>
      <rPr>
        <sz val="11"/>
        <rFont val="Calibri"/>
        <family val="2"/>
        <scheme val="minor"/>
      </rPr>
      <t>/ Township Upgrading and Urban Development</t>
    </r>
  </si>
  <si>
    <r>
      <rPr>
        <b/>
        <sz val="11"/>
        <rFont val="Calibri"/>
        <family val="2"/>
        <scheme val="minor"/>
      </rPr>
      <t>CAT12</t>
    </r>
    <r>
      <rPr>
        <sz val="11"/>
        <rFont val="Calibri"/>
        <family val="2"/>
        <scheme val="minor"/>
      </rPr>
      <t>/ Critical Linkage Project</t>
    </r>
  </si>
  <si>
    <t>Charmaine Williams; Amelia Büchner</t>
  </si>
  <si>
    <t>cwilliams@mandelametro.gov.za; abuchner@mandelametro.gov.za</t>
  </si>
  <si>
    <t>Barry Martin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</si>
</sst>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 &quot;R&quot;\ * #,##0.00_ ;_ &quot;R&quot;\ * \-#,##0.00_ ;_ &quot;R&quot;\ * &quot;-&quot;??_ ;_ @_ "/>
    <numFmt numFmtId="43" formatCode="_ * #,##0.00_ ;_ * \-#,##0.00_ ;_ * &quot;-&quot;??_ ;_ @_ "/>
    <numFmt numFmtId="164" formatCode="_ &quot;R&quot;\ * #,##0_ ;_ &quot;R&quot;\ * \-#,##0_ ;_ &quot;R&quot;\ * &quot;-&quot;??_ ;_ @_ "/>
    <numFmt numFmtId="165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name val="Arial"/>
      <family val="2"/>
    </font>
    <font>
      <b/>
      <sz val="12"/>
      <color rgb="FF006100"/>
      <name val="Arial"/>
      <family val="2"/>
    </font>
    <font>
      <b/>
      <sz val="12"/>
      <color rgb="FF9C0006"/>
      <name val="Arial"/>
      <family val="2"/>
    </font>
    <font>
      <b/>
      <sz val="12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8" fillId="10" borderId="0" applyNumberFormat="0" applyBorder="0" applyAlignment="0" applyProtection="0"/>
    <xf numFmtId="0" fontId="7" fillId="9" borderId="0" applyNumberFormat="0" applyBorder="0" applyAlignment="0" applyProtection="0"/>
    <xf numFmtId="0" fontId="9" fillId="1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</cellStyleXfs>
  <cellXfs count="166">
    <xf numFmtId="0" fontId="0" fillId="0" borderId="0" xfId="0"/>
    <xf numFmtId="164" fontId="2" fillId="0" borderId="1" xfId="1" applyNumberFormat="1" applyFont="1" applyFill="1" applyBorder="1" applyAlignment="1">
      <alignment vertical="top"/>
    </xf>
    <xf numFmtId="164" fontId="2" fillId="0" borderId="1" xfId="1" applyNumberFormat="1" applyFont="1" applyFill="1" applyBorder="1" applyAlignment="1">
      <alignment vertical="top" wrapText="1"/>
    </xf>
    <xf numFmtId="164" fontId="2" fillId="0" borderId="7" xfId="1" applyNumberFormat="1" applyFont="1" applyFill="1" applyBorder="1" applyAlignment="1">
      <alignment vertical="top"/>
    </xf>
    <xf numFmtId="164" fontId="2" fillId="0" borderId="1" xfId="1" applyNumberFormat="1" applyFont="1" applyFill="1" applyBorder="1" applyAlignment="1">
      <alignment horizontal="left" vertical="top" wrapText="1"/>
    </xf>
    <xf numFmtId="164" fontId="2" fillId="0" borderId="7" xfId="1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164" fontId="2" fillId="2" borderId="1" xfId="1" applyNumberFormat="1" applyFont="1" applyFill="1" applyBorder="1" applyAlignment="1">
      <alignment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vertical="top" wrapText="1"/>
    </xf>
    <xf numFmtId="9" fontId="2" fillId="2" borderId="1" xfId="3" applyFont="1" applyFill="1" applyBorder="1" applyAlignment="1">
      <alignment vertical="top"/>
    </xf>
    <xf numFmtId="1" fontId="4" fillId="0" borderId="1" xfId="1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5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1" fontId="10" fillId="0" borderId="1" xfId="1" applyNumberFormat="1" applyFont="1" applyFill="1" applyBorder="1" applyAlignment="1">
      <alignment horizontal="right" vertical="top" wrapText="1"/>
    </xf>
    <xf numFmtId="1" fontId="4" fillId="0" borderId="1" xfId="1" applyNumberFormat="1" applyFont="1" applyFill="1" applyBorder="1" applyAlignment="1">
      <alignment horizontal="right" vertical="top"/>
    </xf>
    <xf numFmtId="0" fontId="2" fillId="0" borderId="1" xfId="0" applyNumberFormat="1" applyFont="1" applyFill="1" applyBorder="1" applyAlignment="1">
      <alignment horizontal="left" vertical="top" wrapText="1"/>
    </xf>
    <xf numFmtId="164" fontId="2" fillId="0" borderId="1" xfId="1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top"/>
    </xf>
    <xf numFmtId="0" fontId="2" fillId="0" borderId="1" xfId="0" applyNumberFormat="1" applyFont="1" applyFill="1" applyBorder="1" applyAlignment="1">
      <alignment horizontal="left" wrapText="1"/>
    </xf>
    <xf numFmtId="0" fontId="4" fillId="0" borderId="1" xfId="4" applyNumberFormat="1" applyFont="1" applyFill="1" applyBorder="1" applyAlignment="1">
      <alignment horizontal="right" vertical="top"/>
    </xf>
    <xf numFmtId="0" fontId="2" fillId="0" borderId="1" xfId="4" applyNumberFormat="1" applyFont="1" applyFill="1" applyBorder="1" applyAlignment="1">
      <alignment horizontal="left" wrapText="1"/>
    </xf>
    <xf numFmtId="0" fontId="2" fillId="0" borderId="1" xfId="4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4" applyNumberFormat="1" applyFont="1" applyFill="1" applyBorder="1" applyAlignment="1" applyProtection="1">
      <alignment horizontal="left" vertical="top" wrapText="1"/>
    </xf>
    <xf numFmtId="0" fontId="2" fillId="0" borderId="1" xfId="4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4" applyNumberFormat="1" applyFont="1" applyFill="1" applyBorder="1" applyAlignment="1">
      <alignment horizontal="center" vertical="top" wrapText="1"/>
    </xf>
    <xf numFmtId="0" fontId="2" fillId="0" borderId="1" xfId="4" applyNumberFormat="1" applyFont="1" applyFill="1" applyBorder="1" applyAlignment="1" applyProtection="1">
      <alignment horizontal="center" vertical="top" wrapText="1"/>
      <protection locked="0"/>
    </xf>
    <xf numFmtId="0" fontId="4" fillId="0" borderId="1" xfId="4" applyNumberFormat="1" applyFont="1" applyFill="1" applyBorder="1" applyAlignment="1" applyProtection="1">
      <alignment horizontal="right" vertical="top"/>
      <protection locked="0"/>
    </xf>
    <xf numFmtId="0" fontId="2" fillId="0" borderId="1" xfId="4" applyNumberFormat="1" applyFont="1" applyFill="1" applyBorder="1" applyAlignment="1" applyProtection="1">
      <alignment horizontal="left" vertical="top" wrapText="1"/>
      <protection locked="0"/>
    </xf>
    <xf numFmtId="164" fontId="2" fillId="7" borderId="1" xfId="1" applyNumberFormat="1" applyFont="1" applyFill="1" applyBorder="1" applyAlignment="1">
      <alignment vertical="top"/>
    </xf>
    <xf numFmtId="164" fontId="2" fillId="5" borderId="1" xfId="1" applyNumberFormat="1" applyFont="1" applyFill="1" applyBorder="1" applyAlignment="1">
      <alignment vertical="top"/>
    </xf>
    <xf numFmtId="164" fontId="2" fillId="12" borderId="1" xfId="1" applyNumberFormat="1" applyFont="1" applyFill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1" fontId="4" fillId="0" borderId="0" xfId="1" applyNumberFormat="1" applyFont="1" applyAlignment="1">
      <alignment horizontal="right" vertical="top" wrapText="1"/>
    </xf>
    <xf numFmtId="164" fontId="2" fillId="0" borderId="0" xfId="1" applyNumberFormat="1" applyFont="1" applyAlignment="1">
      <alignment vertical="top" wrapText="1"/>
    </xf>
    <xf numFmtId="44" fontId="3" fillId="0" borderId="0" xfId="1" applyFont="1" applyAlignment="1">
      <alignment vertical="top" wrapText="1"/>
    </xf>
    <xf numFmtId="164" fontId="2" fillId="0" borderId="0" xfId="1" applyNumberFormat="1" applyFont="1" applyAlignment="1">
      <alignment vertical="top"/>
    </xf>
    <xf numFmtId="9" fontId="2" fillId="0" borderId="0" xfId="3" applyFont="1" applyAlignment="1">
      <alignment vertical="top"/>
    </xf>
    <xf numFmtId="0" fontId="2" fillId="0" borderId="0" xfId="0" applyFont="1" applyAlignment="1">
      <alignment vertical="top"/>
    </xf>
    <xf numFmtId="1" fontId="4" fillId="0" borderId="0" xfId="0" applyNumberFormat="1" applyFont="1" applyAlignment="1">
      <alignment horizontal="right" vertical="top" wrapText="1"/>
    </xf>
    <xf numFmtId="164" fontId="4" fillId="0" borderId="0" xfId="1" applyNumberFormat="1" applyFont="1" applyBorder="1" applyAlignment="1">
      <alignment horizontal="center" vertical="top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9" fontId="4" fillId="0" borderId="1" xfId="3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/>
    </xf>
    <xf numFmtId="164" fontId="4" fillId="2" borderId="1" xfId="1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right" vertical="top" wrapText="1"/>
    </xf>
    <xf numFmtId="164" fontId="2" fillId="12" borderId="1" xfId="1" applyNumberFormat="1" applyFont="1" applyFill="1" applyBorder="1" applyAlignment="1">
      <alignment vertical="top"/>
    </xf>
    <xf numFmtId="1" fontId="4" fillId="0" borderId="1" xfId="0" applyNumberFormat="1" applyFont="1" applyBorder="1" applyAlignment="1">
      <alignment horizontal="right" vertical="top" wrapText="1"/>
    </xf>
    <xf numFmtId="164" fontId="2" fillId="0" borderId="1" xfId="1" applyNumberFormat="1" applyFont="1" applyBorder="1" applyAlignment="1">
      <alignment vertical="top" wrapText="1"/>
    </xf>
    <xf numFmtId="164" fontId="2" fillId="0" borderId="1" xfId="1" applyNumberFormat="1" applyFont="1" applyBorder="1" applyAlignment="1">
      <alignment vertical="top"/>
    </xf>
    <xf numFmtId="9" fontId="2" fillId="0" borderId="1" xfId="3" applyFont="1" applyBorder="1" applyAlignment="1">
      <alignment vertical="top"/>
    </xf>
    <xf numFmtId="49" fontId="2" fillId="0" borderId="1" xfId="4" applyNumberFormat="1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/>
    </xf>
    <xf numFmtId="1" fontId="4" fillId="5" borderId="1" xfId="1" applyNumberFormat="1" applyFont="1" applyFill="1" applyBorder="1" applyAlignment="1">
      <alignment horizontal="right" vertical="top" wrapText="1"/>
    </xf>
    <xf numFmtId="164" fontId="2" fillId="5" borderId="1" xfId="1" applyNumberFormat="1" applyFont="1" applyFill="1" applyBorder="1" applyAlignment="1">
      <alignment vertical="top" wrapText="1"/>
    </xf>
    <xf numFmtId="9" fontId="2" fillId="5" borderId="1" xfId="3" applyFont="1" applyFill="1" applyBorder="1" applyAlignment="1">
      <alignment vertical="top"/>
    </xf>
    <xf numFmtId="0" fontId="4" fillId="2" borderId="7" xfId="0" applyFont="1" applyFill="1" applyBorder="1" applyAlignment="1">
      <alignment horizontal="left" vertical="top"/>
    </xf>
    <xf numFmtId="164" fontId="4" fillId="2" borderId="7" xfId="1" applyNumberFormat="1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0" fontId="2" fillId="6" borderId="1" xfId="0" applyFont="1" applyFill="1" applyBorder="1" applyAlignment="1">
      <alignment horizontal="center" vertical="top"/>
    </xf>
    <xf numFmtId="1" fontId="4" fillId="6" borderId="1" xfId="1" applyNumberFormat="1" applyFont="1" applyFill="1" applyBorder="1" applyAlignment="1">
      <alignment horizontal="right" vertical="top" wrapText="1"/>
    </xf>
    <xf numFmtId="164" fontId="2" fillId="6" borderId="1" xfId="1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top"/>
    </xf>
    <xf numFmtId="164" fontId="4" fillId="2" borderId="7" xfId="1" applyNumberFormat="1" applyFont="1" applyFill="1" applyBorder="1" applyAlignment="1">
      <alignment horizontal="center" vertical="top"/>
    </xf>
    <xf numFmtId="0" fontId="2" fillId="6" borderId="5" xfId="0" applyFont="1" applyFill="1" applyBorder="1" applyAlignment="1">
      <alignment horizontal="left" vertical="top" wrapText="1"/>
    </xf>
    <xf numFmtId="0" fontId="4" fillId="0" borderId="1" xfId="10" applyNumberFormat="1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right" vertical="top"/>
    </xf>
    <xf numFmtId="0" fontId="4" fillId="3" borderId="7" xfId="0" applyFont="1" applyFill="1" applyBorder="1" applyAlignment="1">
      <alignment horizontal="left" vertical="top"/>
    </xf>
    <xf numFmtId="164" fontId="4" fillId="3" borderId="7" xfId="1" applyNumberFormat="1" applyFont="1" applyFill="1" applyBorder="1" applyAlignment="1">
      <alignment horizontal="left" vertical="top"/>
    </xf>
    <xf numFmtId="164" fontId="2" fillId="3" borderId="1" xfId="1" applyNumberFormat="1" applyFont="1" applyFill="1" applyBorder="1" applyAlignment="1">
      <alignment vertical="top"/>
    </xf>
    <xf numFmtId="9" fontId="2" fillId="3" borderId="1" xfId="3" applyFont="1" applyFill="1" applyBorder="1" applyAlignment="1">
      <alignment vertical="top"/>
    </xf>
    <xf numFmtId="164" fontId="2" fillId="0" borderId="5" xfId="1" applyNumberFormat="1" applyFont="1" applyBorder="1" applyAlignment="1">
      <alignment vertical="top" wrapText="1"/>
    </xf>
    <xf numFmtId="0" fontId="4" fillId="4" borderId="1" xfId="0" applyFont="1" applyFill="1" applyBorder="1" applyAlignment="1">
      <alignment horizontal="left" vertical="top"/>
    </xf>
    <xf numFmtId="164" fontId="4" fillId="4" borderId="1" xfId="1" applyNumberFormat="1" applyFont="1" applyFill="1" applyBorder="1" applyAlignment="1">
      <alignment horizontal="left" vertical="top"/>
    </xf>
    <xf numFmtId="9" fontId="2" fillId="7" borderId="1" xfId="3" applyFont="1" applyFill="1" applyBorder="1" applyAlignment="1">
      <alignment vertical="top"/>
    </xf>
    <xf numFmtId="0" fontId="4" fillId="8" borderId="1" xfId="0" applyFont="1" applyFill="1" applyBorder="1" applyAlignment="1">
      <alignment horizontal="left" vertical="top"/>
    </xf>
    <xf numFmtId="164" fontId="4" fillId="8" borderId="1" xfId="1" applyNumberFormat="1" applyFont="1" applyFill="1" applyBorder="1" applyAlignment="1">
      <alignment horizontal="left" vertical="top"/>
    </xf>
    <xf numFmtId="164" fontId="2" fillId="8" borderId="1" xfId="1" applyNumberFormat="1" applyFont="1" applyFill="1" applyBorder="1" applyAlignment="1">
      <alignment vertical="top"/>
    </xf>
    <xf numFmtId="9" fontId="2" fillId="8" borderId="1" xfId="3" applyFont="1" applyFill="1" applyBorder="1" applyAlignment="1">
      <alignment vertical="top"/>
    </xf>
    <xf numFmtId="0" fontId="4" fillId="5" borderId="1" xfId="0" applyFont="1" applyFill="1" applyBorder="1" applyAlignment="1">
      <alignment horizontal="center" vertical="top"/>
    </xf>
    <xf numFmtId="164" fontId="4" fillId="5" borderId="1" xfId="1" applyNumberFormat="1" applyFont="1" applyFill="1" applyBorder="1" applyAlignment="1">
      <alignment vertical="top"/>
    </xf>
    <xf numFmtId="9" fontId="4" fillId="5" borderId="1" xfId="3" applyFont="1" applyFill="1" applyBorder="1" applyAlignment="1">
      <alignment vertical="top"/>
    </xf>
    <xf numFmtId="164" fontId="2" fillId="0" borderId="0" xfId="1" applyNumberFormat="1" applyFont="1" applyBorder="1" applyAlignment="1">
      <alignment vertical="top" wrapText="1"/>
    </xf>
    <xf numFmtId="44" fontId="3" fillId="0" borderId="0" xfId="1" applyFont="1" applyBorder="1" applyAlignment="1">
      <alignment vertical="top" wrapText="1"/>
    </xf>
    <xf numFmtId="164" fontId="5" fillId="2" borderId="1" xfId="1" applyNumberFormat="1" applyFont="1" applyFill="1" applyBorder="1" applyAlignment="1">
      <alignment horizontal="left" vertical="top"/>
    </xf>
    <xf numFmtId="164" fontId="3" fillId="12" borderId="1" xfId="1" applyNumberFormat="1" applyFont="1" applyFill="1" applyBorder="1" applyAlignment="1">
      <alignment horizontal="left" vertical="top"/>
    </xf>
    <xf numFmtId="164" fontId="3" fillId="12" borderId="1" xfId="1" applyNumberFormat="1" applyFont="1" applyFill="1" applyBorder="1" applyAlignment="1">
      <alignment horizontal="right" vertical="top" wrapText="1"/>
    </xf>
    <xf numFmtId="164" fontId="3" fillId="12" borderId="1" xfId="1" applyNumberFormat="1" applyFont="1" applyFill="1" applyBorder="1" applyAlignment="1">
      <alignment vertical="top"/>
    </xf>
    <xf numFmtId="164" fontId="3" fillId="12" borderId="1" xfId="1" applyNumberFormat="1" applyFont="1" applyFill="1" applyBorder="1" applyAlignment="1">
      <alignment vertical="top" wrapText="1"/>
    </xf>
    <xf numFmtId="164" fontId="3" fillId="12" borderId="1" xfId="1" applyNumberFormat="1" applyFont="1" applyFill="1" applyBorder="1" applyAlignment="1">
      <alignment horizontal="left" vertical="top" wrapText="1"/>
    </xf>
    <xf numFmtId="164" fontId="3" fillId="12" borderId="1" xfId="1" applyNumberFormat="1" applyFont="1" applyFill="1" applyBorder="1" applyAlignment="1">
      <alignment horizontal="right" vertical="top"/>
    </xf>
    <xf numFmtId="164" fontId="3" fillId="12" borderId="1" xfId="1" applyNumberFormat="1" applyFont="1" applyFill="1" applyBorder="1" applyAlignment="1">
      <alignment horizontal="center" vertical="top"/>
    </xf>
    <xf numFmtId="164" fontId="5" fillId="2" borderId="7" xfId="1" applyNumberFormat="1" applyFont="1" applyFill="1" applyBorder="1" applyAlignment="1">
      <alignment horizontal="left" vertical="top"/>
    </xf>
    <xf numFmtId="164" fontId="5" fillId="12" borderId="1" xfId="1" applyNumberFormat="1" applyFont="1" applyFill="1" applyBorder="1" applyAlignment="1">
      <alignment vertical="top" wrapText="1"/>
    </xf>
    <xf numFmtId="164" fontId="5" fillId="2" borderId="7" xfId="1" applyNumberFormat="1" applyFont="1" applyFill="1" applyBorder="1" applyAlignment="1">
      <alignment horizontal="center" vertical="top"/>
    </xf>
    <xf numFmtId="164" fontId="3" fillId="5" borderId="1" xfId="1" applyNumberFormat="1" applyFont="1" applyFill="1" applyBorder="1" applyAlignment="1">
      <alignment vertical="top" wrapText="1"/>
    </xf>
    <xf numFmtId="164" fontId="5" fillId="3" borderId="7" xfId="1" applyNumberFormat="1" applyFont="1" applyFill="1" applyBorder="1" applyAlignment="1">
      <alignment horizontal="left" vertical="top"/>
    </xf>
    <xf numFmtId="164" fontId="3" fillId="12" borderId="1" xfId="1" applyNumberFormat="1" applyFont="1" applyFill="1" applyBorder="1" applyAlignment="1" applyProtection="1">
      <alignment horizontal="left" vertical="top" wrapText="1"/>
    </xf>
    <xf numFmtId="164" fontId="5" fillId="4" borderId="1" xfId="1" applyNumberFormat="1" applyFont="1" applyFill="1" applyBorder="1" applyAlignment="1">
      <alignment horizontal="left" vertical="top"/>
    </xf>
    <xf numFmtId="164" fontId="5" fillId="8" borderId="1" xfId="1" applyNumberFormat="1" applyFont="1" applyFill="1" applyBorder="1" applyAlignment="1">
      <alignment horizontal="left" vertical="top"/>
    </xf>
    <xf numFmtId="164" fontId="2" fillId="12" borderId="1" xfId="1" applyNumberFormat="1" applyFont="1" applyFill="1" applyBorder="1" applyAlignment="1">
      <alignment horizontal="left"/>
    </xf>
    <xf numFmtId="164" fontId="2" fillId="12" borderId="1" xfId="1" applyNumberFormat="1" applyFont="1" applyFill="1" applyBorder="1" applyAlignment="1">
      <alignment horizontal="right" wrapText="1"/>
    </xf>
    <xf numFmtId="164" fontId="2" fillId="12" borderId="1" xfId="1" applyNumberFormat="1" applyFont="1" applyFill="1" applyBorder="1"/>
    <xf numFmtId="164" fontId="2" fillId="12" borderId="1" xfId="1" applyNumberFormat="1" applyFont="1" applyFill="1" applyBorder="1" applyAlignment="1">
      <alignment horizontal="left" wrapText="1"/>
    </xf>
    <xf numFmtId="164" fontId="2" fillId="12" borderId="1" xfId="1" applyNumberFormat="1" applyFont="1" applyFill="1" applyBorder="1" applyAlignment="1"/>
    <xf numFmtId="164" fontId="2" fillId="12" borderId="1" xfId="1" applyNumberFormat="1" applyFont="1" applyFill="1" applyBorder="1" applyAlignment="1" applyProtection="1">
      <alignment horizontal="left" wrapText="1"/>
      <protection locked="0"/>
    </xf>
    <xf numFmtId="164" fontId="2" fillId="12" borderId="1" xfId="1" applyNumberFormat="1" applyFont="1" applyFill="1" applyBorder="1" applyAlignment="1">
      <alignment horizontal="right"/>
    </xf>
    <xf numFmtId="164" fontId="2" fillId="12" borderId="1" xfId="1" applyNumberFormat="1" applyFont="1" applyFill="1" applyBorder="1" applyAlignment="1" applyProtection="1">
      <alignment horizontal="left" wrapText="1"/>
    </xf>
    <xf numFmtId="164" fontId="2" fillId="12" borderId="1" xfId="1" applyNumberFormat="1" applyFont="1" applyFill="1" applyBorder="1" applyAlignment="1">
      <alignment horizontal="center"/>
    </xf>
    <xf numFmtId="164" fontId="2" fillId="12" borderId="1" xfId="1" applyNumberFormat="1" applyFont="1" applyFill="1" applyBorder="1" applyAlignment="1">
      <alignment horizontal="center" vertical="center"/>
    </xf>
    <xf numFmtId="9" fontId="2" fillId="0" borderId="1" xfId="3" applyFont="1" applyFill="1" applyBorder="1" applyAlignment="1">
      <alignment vertical="top"/>
    </xf>
    <xf numFmtId="0" fontId="2" fillId="0" borderId="9" xfId="0" applyFont="1" applyBorder="1" applyAlignment="1">
      <alignment horizontal="center" vertical="top"/>
    </xf>
    <xf numFmtId="0" fontId="2" fillId="0" borderId="9" xfId="0" applyFont="1" applyBorder="1" applyAlignment="1">
      <alignment vertical="top" wrapText="1"/>
    </xf>
    <xf numFmtId="9" fontId="2" fillId="0" borderId="1" xfId="3" applyFont="1" applyFill="1" applyBorder="1" applyAlignment="1">
      <alignment horizontal="right" vertical="top" wrapText="1"/>
    </xf>
    <xf numFmtId="9" fontId="2" fillId="0" borderId="1" xfId="3" applyFont="1" applyFill="1" applyBorder="1" applyAlignment="1">
      <alignment horizontal="right" vertical="top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164" fontId="2" fillId="0" borderId="0" xfId="1" applyNumberFormat="1" applyFont="1" applyBorder="1" applyAlignment="1">
      <alignment vertical="top"/>
    </xf>
    <xf numFmtId="0" fontId="2" fillId="0" borderId="1" xfId="1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164" fontId="4" fillId="0" borderId="3" xfId="1" applyNumberFormat="1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4" fillId="2" borderId="6" xfId="0" applyFont="1" applyFill="1" applyBorder="1" applyAlignment="1">
      <alignment horizontal="left" vertical="top"/>
    </xf>
    <xf numFmtId="0" fontId="4" fillId="2" borderId="7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8" xfId="1" applyNumberFormat="1" applyFont="1" applyBorder="1" applyAlignment="1">
      <alignment horizontal="right" vertical="top" wrapText="1"/>
    </xf>
    <xf numFmtId="1" fontId="4" fillId="0" borderId="9" xfId="1" applyNumberFormat="1" applyFont="1" applyBorder="1" applyAlignment="1">
      <alignment horizontal="right" vertical="top" wrapText="1"/>
    </xf>
    <xf numFmtId="44" fontId="5" fillId="12" borderId="8" xfId="1" applyFont="1" applyFill="1" applyBorder="1" applyAlignment="1">
      <alignment horizontal="center" vertical="top" wrapText="1"/>
    </xf>
    <xf numFmtId="44" fontId="5" fillId="12" borderId="9" xfId="1" applyFont="1" applyFill="1" applyBorder="1" applyAlignment="1">
      <alignment horizontal="center" vertical="top" wrapText="1"/>
    </xf>
    <xf numFmtId="9" fontId="4" fillId="0" borderId="1" xfId="3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 wrapText="1"/>
    </xf>
    <xf numFmtId="164" fontId="4" fillId="5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12" borderId="1" xfId="1" applyNumberFormat="1" applyFont="1" applyFill="1" applyBorder="1" applyAlignment="1">
      <alignment horizontal="center" vertical="center"/>
    </xf>
    <xf numFmtId="1" fontId="2" fillId="0" borderId="1" xfId="1" applyNumberFormat="1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/>
    </xf>
    <xf numFmtId="0" fontId="4" fillId="8" borderId="1" xfId="0" applyFont="1" applyFill="1" applyBorder="1" applyAlignment="1">
      <alignment horizontal="left" vertical="top"/>
    </xf>
    <xf numFmtId="1" fontId="4" fillId="0" borderId="5" xfId="1" applyNumberFormat="1" applyFont="1" applyBorder="1" applyAlignment="1">
      <alignment horizontal="left" vertical="top" wrapText="1"/>
    </xf>
    <xf numFmtId="1" fontId="4" fillId="0" borderId="6" xfId="1" applyNumberFormat="1" applyFont="1" applyBorder="1" applyAlignment="1">
      <alignment horizontal="left" vertical="top" wrapText="1"/>
    </xf>
  </cellXfs>
  <cellStyles count="11">
    <cellStyle name="Bad 2" xfId="5"/>
    <cellStyle name="Comma 2" xfId="2"/>
    <cellStyle name="Comma 2 2" xfId="9"/>
    <cellStyle name="Comma 2 3" xfId="8"/>
    <cellStyle name="Currency" xfId="1" builtinId="4"/>
    <cellStyle name="Good 2" xfId="6"/>
    <cellStyle name="Neutral 2" xfId="7"/>
    <cellStyle name="Normal" xfId="0" builtinId="0"/>
    <cellStyle name="Normal 2" xfId="4"/>
    <cellStyle name="Normal_Xl0000055" xfId="10"/>
    <cellStyle name="Percent" xfId="3" builtinId="5"/>
  </cellStyles>
  <dxfs count="0"/>
  <tableStyles count="0" defaultTableStyle="TableStyleMedium2" defaultPivotStyle="PivotStyleLight16"/>
  <colors>
    <mruColors>
      <color rgb="FF99FF66"/>
      <color rgb="FFF8A66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48"/>
  <sheetViews>
    <sheetView showGridLines="0" tabSelected="1" topLeftCell="B4" zoomScale="80" zoomScaleNormal="80" workbookViewId="0">
      <pane xSplit="5" ySplit="2" topLeftCell="G168" activePane="bottomRight" state="frozen"/>
      <selection activeCell="B4" sqref="B4"/>
      <selection pane="topRight" activeCell="G4" sqref="G4"/>
      <selection pane="bottomLeft" activeCell="B6" sqref="B6"/>
      <selection pane="bottomRight" activeCell="F180" sqref="F180"/>
    </sheetView>
  </sheetViews>
  <sheetFormatPr defaultColWidth="8.88671875" defaultRowHeight="14.4" x14ac:dyDescent="0.3"/>
  <cols>
    <col min="1" max="1" width="8.88671875" style="50" hidden="1" customWidth="1"/>
    <col min="2" max="2" width="7" style="44" customWidth="1"/>
    <col min="3" max="3" width="19.44140625" style="14" customWidth="1"/>
    <col min="4" max="4" width="21.33203125" style="14" hidden="1" customWidth="1"/>
    <col min="5" max="5" width="17.44140625" style="45" customWidth="1"/>
    <col min="6" max="7" width="35.6640625" style="14" customWidth="1"/>
    <col min="8" max="8" width="18.88671875" style="14" customWidth="1"/>
    <col min="9" max="9" width="31.5546875" style="14" customWidth="1"/>
    <col min="10" max="10" width="21.33203125" style="46" customWidth="1"/>
    <col min="11" max="12" width="15.44140625" style="47" customWidth="1"/>
    <col min="13" max="14" width="16.44140625" style="47" customWidth="1"/>
    <col min="15" max="15" width="17.33203125" style="48" customWidth="1"/>
    <col min="16" max="16" width="11" style="48" bestFit="1" customWidth="1"/>
    <col min="17" max="17" width="19.88671875" style="48" bestFit="1" customWidth="1"/>
    <col min="18" max="18" width="15.44140625" style="48" bestFit="1" customWidth="1"/>
    <col min="19" max="19" width="16" style="48" bestFit="1" customWidth="1"/>
    <col min="20" max="20" width="17.88671875" style="48" bestFit="1" customWidth="1"/>
    <col min="21" max="21" width="14.6640625" style="48" bestFit="1" customWidth="1"/>
    <col min="22" max="22" width="17.5546875" style="48" bestFit="1" customWidth="1"/>
    <col min="23" max="23" width="17.44140625" style="48" bestFit="1" customWidth="1"/>
    <col min="24" max="24" width="13.44140625" style="48" bestFit="1" customWidth="1"/>
    <col min="25" max="25" width="16.6640625" style="48" customWidth="1"/>
    <col min="26" max="26" width="18.5546875" style="48" bestFit="1" customWidth="1"/>
    <col min="27" max="27" width="17.6640625" style="48" customWidth="1"/>
    <col min="28" max="31" width="17.6640625" style="49" customWidth="1"/>
    <col min="32" max="32" width="17.6640625" style="48" customWidth="1"/>
    <col min="33" max="33" width="9" style="50" bestFit="1" customWidth="1"/>
    <col min="34" max="16384" width="8.88671875" style="50"/>
  </cols>
  <sheetData>
    <row r="1" spans="2:32" hidden="1" x14ac:dyDescent="0.3"/>
    <row r="2" spans="2:32" ht="15" hidden="1" thickBot="1" x14ac:dyDescent="0.35">
      <c r="E2" s="51"/>
      <c r="F2" s="139" t="s">
        <v>14</v>
      </c>
      <c r="G2" s="140"/>
      <c r="H2" s="140"/>
      <c r="I2" s="140"/>
      <c r="J2" s="141"/>
      <c r="K2" s="141"/>
      <c r="L2" s="141"/>
      <c r="M2" s="141"/>
      <c r="N2" s="141"/>
      <c r="O2" s="140"/>
      <c r="P2" s="140"/>
      <c r="Q2" s="140"/>
      <c r="R2" s="140"/>
      <c r="S2" s="140"/>
      <c r="T2" s="140"/>
      <c r="U2" s="140"/>
      <c r="V2" s="140"/>
      <c r="W2" s="140"/>
      <c r="X2" s="142"/>
      <c r="Y2" s="52"/>
      <c r="AA2" s="50"/>
      <c r="AF2" s="50"/>
    </row>
    <row r="3" spans="2:32" hidden="1" x14ac:dyDescent="0.3"/>
    <row r="4" spans="2:32" s="54" customFormat="1" ht="14.4" customHeight="1" x14ac:dyDescent="0.3">
      <c r="B4" s="151" t="s">
        <v>0</v>
      </c>
      <c r="C4" s="150" t="s">
        <v>15</v>
      </c>
      <c r="D4" s="53"/>
      <c r="E4" s="152" t="s">
        <v>70</v>
      </c>
      <c r="F4" s="150" t="s">
        <v>1</v>
      </c>
      <c r="G4" s="53" t="s">
        <v>166</v>
      </c>
      <c r="H4" s="53" t="s">
        <v>164</v>
      </c>
      <c r="I4" s="53" t="s">
        <v>165</v>
      </c>
      <c r="J4" s="157" t="s">
        <v>60</v>
      </c>
      <c r="K4" s="154" t="s">
        <v>181</v>
      </c>
      <c r="L4" s="154" t="s">
        <v>177</v>
      </c>
      <c r="M4" s="154" t="s">
        <v>178</v>
      </c>
      <c r="N4" s="154" t="s">
        <v>179</v>
      </c>
      <c r="O4" s="160" t="s">
        <v>2</v>
      </c>
      <c r="P4" s="159" t="s">
        <v>61</v>
      </c>
      <c r="Q4" s="159" t="s">
        <v>62</v>
      </c>
      <c r="R4" s="159" t="s">
        <v>3</v>
      </c>
      <c r="S4" s="159" t="s">
        <v>4</v>
      </c>
      <c r="T4" s="159" t="s">
        <v>5</v>
      </c>
      <c r="U4" s="159" t="s">
        <v>26</v>
      </c>
      <c r="V4" s="159" t="s">
        <v>27</v>
      </c>
      <c r="W4" s="159" t="s">
        <v>6</v>
      </c>
      <c r="X4" s="159" t="s">
        <v>7</v>
      </c>
      <c r="Y4" s="159" t="s">
        <v>63</v>
      </c>
      <c r="Z4" s="158" t="s">
        <v>8</v>
      </c>
      <c r="AA4" s="157" t="s">
        <v>67</v>
      </c>
      <c r="AB4" s="156" t="s">
        <v>66</v>
      </c>
      <c r="AC4" s="156"/>
      <c r="AD4" s="156"/>
      <c r="AE4" s="156"/>
      <c r="AF4" s="156"/>
    </row>
    <row r="5" spans="2:32" s="54" customFormat="1" ht="28.8" x14ac:dyDescent="0.3">
      <c r="B5" s="151"/>
      <c r="C5" s="150"/>
      <c r="D5" s="55" t="s">
        <v>266</v>
      </c>
      <c r="E5" s="153"/>
      <c r="F5" s="150"/>
      <c r="G5" s="55"/>
      <c r="H5" s="55"/>
      <c r="I5" s="55"/>
      <c r="J5" s="157"/>
      <c r="K5" s="155"/>
      <c r="L5" s="155"/>
      <c r="M5" s="155"/>
      <c r="N5" s="155"/>
      <c r="O5" s="160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8"/>
      <c r="AA5" s="157"/>
      <c r="AB5" s="56" t="s">
        <v>68</v>
      </c>
      <c r="AC5" s="56" t="s">
        <v>65</v>
      </c>
      <c r="AD5" s="56" t="s">
        <v>69</v>
      </c>
      <c r="AE5" s="56" t="s">
        <v>64</v>
      </c>
      <c r="AF5" s="57" t="s">
        <v>8</v>
      </c>
    </row>
    <row r="6" spans="2:32" x14ac:dyDescent="0.3">
      <c r="B6" s="143" t="s">
        <v>20</v>
      </c>
      <c r="C6" s="143"/>
      <c r="D6" s="143"/>
      <c r="E6" s="143"/>
      <c r="F6" s="143"/>
      <c r="G6" s="58"/>
      <c r="H6" s="58"/>
      <c r="I6" s="58"/>
      <c r="J6" s="59"/>
      <c r="K6" s="101"/>
      <c r="L6" s="101"/>
      <c r="M6" s="101"/>
      <c r="N6" s="101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12"/>
      <c r="AC6" s="12"/>
      <c r="AD6" s="12"/>
      <c r="AE6" s="12"/>
      <c r="AF6" s="9"/>
    </row>
    <row r="7" spans="2:32" ht="43.2" x14ac:dyDescent="0.3">
      <c r="B7" s="60">
        <v>1</v>
      </c>
      <c r="C7" s="6" t="s">
        <v>244</v>
      </c>
      <c r="D7" s="6" t="s">
        <v>260</v>
      </c>
      <c r="E7" s="61">
        <v>19990168</v>
      </c>
      <c r="F7" s="6" t="s">
        <v>185</v>
      </c>
      <c r="G7" s="6" t="s">
        <v>269</v>
      </c>
      <c r="H7" s="6" t="s">
        <v>167</v>
      </c>
      <c r="I7" s="6" t="s">
        <v>174</v>
      </c>
      <c r="J7" s="2"/>
      <c r="K7" s="102">
        <v>2815018.75</v>
      </c>
      <c r="L7" s="103">
        <v>5838596</v>
      </c>
      <c r="M7" s="103">
        <v>25195614</v>
      </c>
      <c r="N7" s="104">
        <v>30701754</v>
      </c>
      <c r="O7" s="62">
        <f>SUM(K7:N7)</f>
        <v>64550982.75</v>
      </c>
      <c r="P7" s="1"/>
      <c r="Q7" s="2">
        <v>121000000</v>
      </c>
      <c r="R7" s="1"/>
      <c r="S7" s="1"/>
      <c r="T7" s="1"/>
      <c r="U7" s="1"/>
      <c r="V7" s="1"/>
      <c r="W7" s="1"/>
      <c r="X7" s="1"/>
      <c r="Y7" s="1"/>
      <c r="Z7" s="42">
        <f t="shared" ref="Z7:Z41" si="0">SUM(O7:Y7)</f>
        <v>185550982.75</v>
      </c>
      <c r="AA7" s="1"/>
      <c r="AB7" s="130">
        <v>0.05</v>
      </c>
      <c r="AC7" s="130">
        <v>0.3</v>
      </c>
      <c r="AD7" s="130"/>
      <c r="AE7" s="130"/>
      <c r="AF7" s="131">
        <v>0.35</v>
      </c>
    </row>
    <row r="8" spans="2:32" ht="43.2" x14ac:dyDescent="0.3">
      <c r="B8" s="60"/>
      <c r="C8" s="6" t="s">
        <v>244</v>
      </c>
      <c r="D8" s="6" t="s">
        <v>260</v>
      </c>
      <c r="E8" s="63"/>
      <c r="F8" s="6" t="s">
        <v>163</v>
      </c>
      <c r="G8" s="6" t="s">
        <v>269</v>
      </c>
      <c r="H8" s="6" t="s">
        <v>175</v>
      </c>
      <c r="I8" s="6" t="s">
        <v>176</v>
      </c>
      <c r="J8" s="64"/>
      <c r="K8" s="105"/>
      <c r="L8" s="105"/>
      <c r="M8" s="105"/>
      <c r="N8" s="105"/>
      <c r="O8" s="62">
        <f>SUM(K8:N8)</f>
        <v>0</v>
      </c>
      <c r="P8" s="65"/>
      <c r="Q8" s="65"/>
      <c r="R8" s="65"/>
      <c r="S8" s="65">
        <v>179626347</v>
      </c>
      <c r="T8" s="65"/>
      <c r="U8" s="65"/>
      <c r="V8" s="65"/>
      <c r="W8" s="65"/>
      <c r="X8" s="65"/>
      <c r="Y8" s="65"/>
      <c r="Z8" s="42">
        <f t="shared" si="0"/>
        <v>179626347</v>
      </c>
      <c r="AA8" s="65"/>
      <c r="AB8" s="66">
        <v>0.05</v>
      </c>
      <c r="AC8" s="66">
        <v>0.1</v>
      </c>
      <c r="AD8" s="66">
        <v>0.05</v>
      </c>
      <c r="AE8" s="66">
        <v>0</v>
      </c>
      <c r="AF8" s="66">
        <v>0.2</v>
      </c>
    </row>
    <row r="9" spans="2:32" ht="86.4" x14ac:dyDescent="0.3">
      <c r="B9" s="60"/>
      <c r="C9" s="6" t="s">
        <v>248</v>
      </c>
      <c r="D9" s="6" t="s">
        <v>260</v>
      </c>
      <c r="E9" s="61"/>
      <c r="F9" s="6" t="s">
        <v>267</v>
      </c>
      <c r="G9" s="6" t="s">
        <v>268</v>
      </c>
      <c r="H9" s="6"/>
      <c r="I9" s="6"/>
      <c r="J9" s="64"/>
      <c r="K9" s="105"/>
      <c r="L9" s="105"/>
      <c r="M9" s="105"/>
      <c r="N9" s="105"/>
      <c r="O9" s="62">
        <f t="shared" ref="O9:O18" si="1">SUM(K9:N9)</f>
        <v>0</v>
      </c>
      <c r="P9" s="65"/>
      <c r="Q9" s="65"/>
      <c r="R9" s="65"/>
      <c r="S9" s="65"/>
      <c r="T9" s="65"/>
      <c r="U9" s="65"/>
      <c r="V9" s="65"/>
      <c r="W9" s="65"/>
      <c r="X9" s="65"/>
      <c r="Y9" s="65"/>
      <c r="Z9" s="42">
        <f t="shared" si="0"/>
        <v>0</v>
      </c>
      <c r="AA9" s="65"/>
      <c r="AB9" s="66"/>
      <c r="AC9" s="66"/>
      <c r="AD9" s="66"/>
      <c r="AE9" s="66"/>
      <c r="AF9" s="66">
        <f>SUM(AB9:AE9)</f>
        <v>0</v>
      </c>
    </row>
    <row r="10" spans="2:32" ht="43.2" x14ac:dyDescent="0.3">
      <c r="B10" s="60">
        <v>1</v>
      </c>
      <c r="C10" s="6" t="s">
        <v>18</v>
      </c>
      <c r="D10" s="6" t="s">
        <v>262</v>
      </c>
      <c r="E10" s="13">
        <v>20100104</v>
      </c>
      <c r="F10" s="6" t="s">
        <v>188</v>
      </c>
      <c r="G10" s="6"/>
      <c r="H10" s="6"/>
      <c r="I10" s="6"/>
      <c r="J10" s="64"/>
      <c r="K10" s="106">
        <v>10854034.689999999</v>
      </c>
      <c r="L10" s="107">
        <v>4000000</v>
      </c>
      <c r="M10" s="107">
        <v>4000000</v>
      </c>
      <c r="N10" s="107">
        <v>0</v>
      </c>
      <c r="O10" s="62">
        <f t="shared" si="1"/>
        <v>18854034.689999998</v>
      </c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42">
        <f t="shared" si="0"/>
        <v>18854034.689999998</v>
      </c>
      <c r="AA10" s="65"/>
      <c r="AB10" s="66"/>
      <c r="AC10" s="66"/>
      <c r="AD10" s="66"/>
      <c r="AE10" s="66"/>
      <c r="AF10" s="66">
        <f>SUM(AB10:AE10)</f>
        <v>0</v>
      </c>
    </row>
    <row r="11" spans="2:32" ht="28.8" x14ac:dyDescent="0.3">
      <c r="B11" s="60">
        <v>1</v>
      </c>
      <c r="C11" s="6" t="s">
        <v>244</v>
      </c>
      <c r="D11" s="6" t="s">
        <v>262</v>
      </c>
      <c r="E11" s="61" t="s">
        <v>171</v>
      </c>
      <c r="F11" s="6" t="s">
        <v>189</v>
      </c>
      <c r="G11" s="6"/>
      <c r="H11" s="6" t="s">
        <v>169</v>
      </c>
      <c r="I11" s="6" t="s">
        <v>170</v>
      </c>
      <c r="J11" s="64">
        <v>8000000</v>
      </c>
      <c r="K11" s="105">
        <v>0</v>
      </c>
      <c r="L11" s="107">
        <v>5000000</v>
      </c>
      <c r="M11" s="107">
        <v>5000000</v>
      </c>
      <c r="N11" s="108">
        <v>5000000</v>
      </c>
      <c r="O11" s="62">
        <f t="shared" si="1"/>
        <v>15000000</v>
      </c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42">
        <f t="shared" si="0"/>
        <v>15000000</v>
      </c>
      <c r="AA11" s="65"/>
      <c r="AB11" s="66"/>
      <c r="AC11" s="66"/>
      <c r="AD11" s="66"/>
      <c r="AE11" s="66"/>
      <c r="AF11" s="66">
        <f>SUM(AB11:AE11)</f>
        <v>0</v>
      </c>
    </row>
    <row r="12" spans="2:32" ht="28.8" x14ac:dyDescent="0.3">
      <c r="B12" s="60"/>
      <c r="C12" s="6" t="s">
        <v>18</v>
      </c>
      <c r="D12" s="6" t="s">
        <v>262</v>
      </c>
      <c r="E12" s="61"/>
      <c r="F12" s="6" t="s">
        <v>187</v>
      </c>
      <c r="G12" s="6"/>
      <c r="H12" s="6"/>
      <c r="I12" s="6"/>
      <c r="J12" s="64"/>
      <c r="K12" s="105">
        <v>0</v>
      </c>
      <c r="L12" s="105"/>
      <c r="M12" s="105"/>
      <c r="N12" s="105"/>
      <c r="O12" s="62">
        <f t="shared" si="1"/>
        <v>0</v>
      </c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42">
        <f t="shared" si="0"/>
        <v>0</v>
      </c>
      <c r="AA12" s="65"/>
      <c r="AB12" s="66"/>
      <c r="AC12" s="66"/>
      <c r="AD12" s="66"/>
      <c r="AE12" s="66"/>
      <c r="AF12" s="66">
        <f>SUM(AB12:AE12)</f>
        <v>0</v>
      </c>
    </row>
    <row r="13" spans="2:32" x14ac:dyDescent="0.3">
      <c r="B13" s="60"/>
      <c r="C13" s="6" t="s">
        <v>18</v>
      </c>
      <c r="D13" s="6" t="s">
        <v>262</v>
      </c>
      <c r="E13" s="63" t="s">
        <v>168</v>
      </c>
      <c r="F13" s="6" t="s">
        <v>19</v>
      </c>
      <c r="G13" s="6"/>
      <c r="H13" s="6" t="s">
        <v>169</v>
      </c>
      <c r="I13" s="6" t="s">
        <v>170</v>
      </c>
      <c r="J13" s="64">
        <v>40000000</v>
      </c>
      <c r="K13" s="105">
        <v>0</v>
      </c>
      <c r="L13" s="103">
        <v>1000000</v>
      </c>
      <c r="M13" s="104">
        <v>1000000</v>
      </c>
      <c r="N13" s="103">
        <v>0</v>
      </c>
      <c r="O13" s="62">
        <f t="shared" si="1"/>
        <v>2000000</v>
      </c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42">
        <f t="shared" si="0"/>
        <v>2000000</v>
      </c>
      <c r="AA13" s="65"/>
      <c r="AB13" s="66"/>
      <c r="AC13" s="66"/>
      <c r="AD13" s="66"/>
      <c r="AE13" s="66"/>
      <c r="AF13" s="66">
        <f>SUM(AB13:AE13)</f>
        <v>0</v>
      </c>
    </row>
    <row r="14" spans="2:32" ht="28.8" x14ac:dyDescent="0.3">
      <c r="B14" s="60"/>
      <c r="C14" s="6" t="s">
        <v>244</v>
      </c>
      <c r="D14" s="6" t="s">
        <v>262</v>
      </c>
      <c r="E14" s="22">
        <v>20162174</v>
      </c>
      <c r="F14" s="23" t="s">
        <v>115</v>
      </c>
      <c r="G14" s="23"/>
      <c r="H14" s="23"/>
      <c r="I14" s="23"/>
      <c r="J14" s="64"/>
      <c r="K14" s="106">
        <v>0</v>
      </c>
      <c r="L14" s="107">
        <v>0</v>
      </c>
      <c r="M14" s="107">
        <v>0</v>
      </c>
      <c r="N14" s="107">
        <v>2500000</v>
      </c>
      <c r="O14" s="62">
        <f t="shared" si="1"/>
        <v>2500000</v>
      </c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42">
        <f t="shared" si="0"/>
        <v>2500000</v>
      </c>
      <c r="AA14" s="65"/>
      <c r="AB14" s="66"/>
      <c r="AC14" s="66"/>
      <c r="AD14" s="66"/>
      <c r="AE14" s="66"/>
      <c r="AF14" s="66"/>
    </row>
    <row r="15" spans="2:32" x14ac:dyDescent="0.3">
      <c r="B15" s="60"/>
      <c r="C15" s="6" t="s">
        <v>244</v>
      </c>
      <c r="D15" s="6" t="s">
        <v>262</v>
      </c>
      <c r="E15" s="22">
        <v>20100082</v>
      </c>
      <c r="F15" s="23" t="s">
        <v>116</v>
      </c>
      <c r="G15" s="23"/>
      <c r="H15" s="23"/>
      <c r="I15" s="23"/>
      <c r="J15" s="64"/>
      <c r="K15" s="102">
        <v>2095216.42</v>
      </c>
      <c r="L15" s="103">
        <v>1000000</v>
      </c>
      <c r="M15" s="104">
        <v>1000000</v>
      </c>
      <c r="N15" s="103">
        <v>0</v>
      </c>
      <c r="O15" s="62">
        <f t="shared" si="1"/>
        <v>4095216.42</v>
      </c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42">
        <f t="shared" si="0"/>
        <v>4095216.42</v>
      </c>
      <c r="AA15" s="65"/>
      <c r="AB15" s="66"/>
      <c r="AC15" s="66"/>
      <c r="AD15" s="66"/>
      <c r="AE15" s="66"/>
      <c r="AF15" s="66"/>
    </row>
    <row r="16" spans="2:32" ht="28.8" x14ac:dyDescent="0.3">
      <c r="B16" s="60"/>
      <c r="C16" s="6" t="s">
        <v>244</v>
      </c>
      <c r="D16" s="6" t="s">
        <v>262</v>
      </c>
      <c r="E16" s="22" t="s">
        <v>77</v>
      </c>
      <c r="F16" s="25" t="s">
        <v>117</v>
      </c>
      <c r="G16" s="25"/>
      <c r="H16" s="6" t="s">
        <v>169</v>
      </c>
      <c r="I16" s="6" t="s">
        <v>170</v>
      </c>
      <c r="J16" s="64"/>
      <c r="K16" s="104"/>
      <c r="L16" s="107">
        <v>5000000</v>
      </c>
      <c r="M16" s="107">
        <v>5000000</v>
      </c>
      <c r="N16" s="108">
        <v>5000000</v>
      </c>
      <c r="O16" s="62">
        <f t="shared" si="1"/>
        <v>15000000</v>
      </c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42">
        <f t="shared" si="0"/>
        <v>15000000</v>
      </c>
      <c r="AA16" s="65"/>
      <c r="AB16" s="66"/>
      <c r="AC16" s="66"/>
      <c r="AD16" s="66"/>
      <c r="AE16" s="66"/>
      <c r="AF16" s="66"/>
    </row>
    <row r="17" spans="2:32" ht="28.8" x14ac:dyDescent="0.3">
      <c r="B17" s="60"/>
      <c r="C17" s="6" t="s">
        <v>256</v>
      </c>
      <c r="D17" s="6" t="s">
        <v>262</v>
      </c>
      <c r="E17" s="13">
        <v>20010118</v>
      </c>
      <c r="F17" s="67" t="s">
        <v>118</v>
      </c>
      <c r="G17" s="67"/>
      <c r="H17" s="67"/>
      <c r="I17" s="67"/>
      <c r="J17" s="64"/>
      <c r="K17" s="106">
        <v>623093.17000000004</v>
      </c>
      <c r="L17" s="105">
        <v>1100000</v>
      </c>
      <c r="M17" s="105">
        <v>1700000</v>
      </c>
      <c r="N17" s="105">
        <v>1650000</v>
      </c>
      <c r="O17" s="62">
        <f t="shared" si="1"/>
        <v>5073093.17</v>
      </c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42">
        <f t="shared" si="0"/>
        <v>5073093.17</v>
      </c>
      <c r="AA17" s="65"/>
      <c r="AB17" s="66"/>
      <c r="AC17" s="66"/>
      <c r="AD17" s="66"/>
      <c r="AE17" s="66"/>
      <c r="AF17" s="66"/>
    </row>
    <row r="18" spans="2:32" ht="28.8" x14ac:dyDescent="0.3">
      <c r="B18" s="60"/>
      <c r="C18" s="6" t="s">
        <v>256</v>
      </c>
      <c r="D18" s="6" t="s">
        <v>262</v>
      </c>
      <c r="E18" s="13">
        <v>20130040</v>
      </c>
      <c r="F18" s="33" t="s">
        <v>119</v>
      </c>
      <c r="G18" s="33"/>
      <c r="H18" s="6" t="s">
        <v>286</v>
      </c>
      <c r="I18" s="6" t="s">
        <v>291</v>
      </c>
      <c r="J18" s="64"/>
      <c r="K18" s="106">
        <v>0</v>
      </c>
      <c r="L18" s="103">
        <v>1000000</v>
      </c>
      <c r="M18" s="103">
        <v>3500000</v>
      </c>
      <c r="N18" s="104">
        <v>0</v>
      </c>
      <c r="O18" s="62">
        <f t="shared" si="1"/>
        <v>4500000</v>
      </c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42">
        <f t="shared" si="0"/>
        <v>4500000</v>
      </c>
      <c r="AA18" s="65"/>
      <c r="AB18" s="66"/>
      <c r="AC18" s="66"/>
      <c r="AD18" s="66"/>
      <c r="AE18" s="66"/>
      <c r="AF18" s="66"/>
    </row>
    <row r="19" spans="2:32" ht="28.8" x14ac:dyDescent="0.3">
      <c r="B19" s="60"/>
      <c r="C19" s="6" t="s">
        <v>256</v>
      </c>
      <c r="D19" s="6" t="s">
        <v>262</v>
      </c>
      <c r="E19" s="13">
        <v>20130041</v>
      </c>
      <c r="F19" s="33" t="s">
        <v>120</v>
      </c>
      <c r="G19" s="33"/>
      <c r="H19" s="33"/>
      <c r="I19" s="33"/>
      <c r="J19" s="64"/>
      <c r="K19" s="106">
        <v>1049576.71</v>
      </c>
      <c r="L19" s="103">
        <v>1702633</v>
      </c>
      <c r="M19" s="103">
        <v>0</v>
      </c>
      <c r="N19" s="104">
        <v>0</v>
      </c>
      <c r="O19" s="62">
        <f t="shared" ref="O19:O41" si="2">SUM(K19:N19)</f>
        <v>2752209.71</v>
      </c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42">
        <f t="shared" si="0"/>
        <v>2752209.71</v>
      </c>
      <c r="AA19" s="65"/>
      <c r="AB19" s="66"/>
      <c r="AC19" s="66"/>
      <c r="AD19" s="66"/>
      <c r="AE19" s="66"/>
      <c r="AF19" s="66">
        <f>SUM(AB19:AE19)</f>
        <v>0</v>
      </c>
    </row>
    <row r="20" spans="2:32" ht="28.8" x14ac:dyDescent="0.3">
      <c r="B20" s="60"/>
      <c r="C20" s="6" t="s">
        <v>244</v>
      </c>
      <c r="D20" s="6" t="s">
        <v>262</v>
      </c>
      <c r="E20" s="22" t="s">
        <v>77</v>
      </c>
      <c r="F20" s="25" t="s">
        <v>159</v>
      </c>
      <c r="G20" s="25"/>
      <c r="H20" s="6" t="s">
        <v>169</v>
      </c>
      <c r="I20" s="6" t="s">
        <v>170</v>
      </c>
      <c r="J20" s="64"/>
      <c r="K20" s="102">
        <v>0</v>
      </c>
      <c r="L20" s="107">
        <v>20000000</v>
      </c>
      <c r="M20" s="104">
        <v>0</v>
      </c>
      <c r="N20" s="108">
        <v>0</v>
      </c>
      <c r="O20" s="62">
        <f t="shared" si="2"/>
        <v>20000000</v>
      </c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42">
        <f t="shared" si="0"/>
        <v>20000000</v>
      </c>
      <c r="AA20" s="65"/>
      <c r="AB20" s="66"/>
      <c r="AC20" s="66"/>
      <c r="AD20" s="66"/>
      <c r="AE20" s="66"/>
      <c r="AF20" s="66"/>
    </row>
    <row r="21" spans="2:32" ht="28.8" x14ac:dyDescent="0.3">
      <c r="B21" s="60"/>
      <c r="C21" s="6" t="s">
        <v>244</v>
      </c>
      <c r="D21" s="6" t="s">
        <v>262</v>
      </c>
      <c r="E21" s="22" t="s">
        <v>77</v>
      </c>
      <c r="F21" s="25" t="s">
        <v>160</v>
      </c>
      <c r="G21" s="25"/>
      <c r="H21" s="6" t="s">
        <v>169</v>
      </c>
      <c r="I21" s="6" t="s">
        <v>170</v>
      </c>
      <c r="J21" s="64"/>
      <c r="K21" s="102">
        <v>0</v>
      </c>
      <c r="L21" s="104">
        <v>0</v>
      </c>
      <c r="M21" s="107">
        <v>18000000</v>
      </c>
      <c r="N21" s="108">
        <v>0</v>
      </c>
      <c r="O21" s="62">
        <f t="shared" si="2"/>
        <v>18000000</v>
      </c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42">
        <f t="shared" si="0"/>
        <v>18000000</v>
      </c>
      <c r="AA21" s="65"/>
      <c r="AB21" s="66"/>
      <c r="AC21" s="66"/>
      <c r="AD21" s="66"/>
      <c r="AE21" s="66"/>
      <c r="AF21" s="66"/>
    </row>
    <row r="22" spans="2:32" ht="28.8" x14ac:dyDescent="0.3">
      <c r="B22" s="60"/>
      <c r="C22" s="6" t="s">
        <v>244</v>
      </c>
      <c r="D22" s="6" t="s">
        <v>262</v>
      </c>
      <c r="E22" s="22" t="s">
        <v>77</v>
      </c>
      <c r="F22" s="25" t="s">
        <v>161</v>
      </c>
      <c r="G22" s="25"/>
      <c r="H22" s="6" t="s">
        <v>169</v>
      </c>
      <c r="I22" s="6" t="s">
        <v>170</v>
      </c>
      <c r="J22" s="64"/>
      <c r="K22" s="102">
        <v>0</v>
      </c>
      <c r="L22" s="104">
        <v>0</v>
      </c>
      <c r="M22" s="104">
        <v>0</v>
      </c>
      <c r="N22" s="108">
        <v>5000000</v>
      </c>
      <c r="O22" s="62">
        <f t="shared" si="2"/>
        <v>5000000</v>
      </c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42">
        <f t="shared" si="0"/>
        <v>5000000</v>
      </c>
      <c r="AA22" s="65"/>
      <c r="AB22" s="66"/>
      <c r="AC22" s="66"/>
      <c r="AD22" s="66"/>
      <c r="AE22" s="66"/>
      <c r="AF22" s="66"/>
    </row>
    <row r="23" spans="2:32" ht="57.6" x14ac:dyDescent="0.3">
      <c r="B23" s="60"/>
      <c r="C23" s="6" t="s">
        <v>18</v>
      </c>
      <c r="D23" s="6" t="s">
        <v>261</v>
      </c>
      <c r="E23" s="61">
        <v>20162440</v>
      </c>
      <c r="F23" s="6" t="s">
        <v>186</v>
      </c>
      <c r="G23" s="64" t="s">
        <v>182</v>
      </c>
      <c r="H23" s="6" t="s">
        <v>183</v>
      </c>
      <c r="I23" s="6" t="s">
        <v>184</v>
      </c>
      <c r="J23" s="64" t="s">
        <v>74</v>
      </c>
      <c r="K23" s="105"/>
      <c r="L23" s="105"/>
      <c r="M23" s="105"/>
      <c r="N23" s="105"/>
      <c r="O23" s="62">
        <f t="shared" si="2"/>
        <v>0</v>
      </c>
      <c r="P23" s="65"/>
      <c r="Q23" s="64">
        <v>33000000</v>
      </c>
      <c r="R23" s="65"/>
      <c r="S23" s="65"/>
      <c r="T23" s="65"/>
      <c r="U23" s="65"/>
      <c r="V23" s="65"/>
      <c r="W23" s="65"/>
      <c r="X23" s="65"/>
      <c r="Y23" s="65">
        <v>4000000000</v>
      </c>
      <c r="Z23" s="42">
        <f t="shared" si="0"/>
        <v>4033000000</v>
      </c>
      <c r="AA23" s="65">
        <v>4000000000</v>
      </c>
      <c r="AB23" s="66">
        <v>0.25</v>
      </c>
      <c r="AC23" s="66">
        <v>0.13</v>
      </c>
      <c r="AD23" s="66">
        <v>0</v>
      </c>
      <c r="AE23" s="66">
        <v>0</v>
      </c>
      <c r="AF23" s="66">
        <v>0.38</v>
      </c>
    </row>
    <row r="24" spans="2:32" ht="28.8" x14ac:dyDescent="0.3">
      <c r="B24" s="128"/>
      <c r="C24" s="129" t="s">
        <v>16</v>
      </c>
      <c r="D24" s="6" t="s">
        <v>261</v>
      </c>
      <c r="E24" s="61"/>
      <c r="F24" s="129" t="s">
        <v>197</v>
      </c>
      <c r="G24" s="129"/>
      <c r="H24" s="6"/>
      <c r="I24" s="6"/>
      <c r="J24" s="64"/>
      <c r="K24" s="105"/>
      <c r="L24" s="105"/>
      <c r="M24" s="105"/>
      <c r="N24" s="105"/>
      <c r="O24" s="62">
        <f t="shared" si="2"/>
        <v>0</v>
      </c>
      <c r="P24" s="65"/>
      <c r="Q24" s="65"/>
      <c r="R24" s="65"/>
      <c r="S24" s="65"/>
      <c r="T24" s="65"/>
      <c r="U24" s="65"/>
      <c r="V24" s="65"/>
      <c r="W24" s="65" t="s">
        <v>33</v>
      </c>
      <c r="X24" s="65"/>
      <c r="Y24" s="65"/>
      <c r="Z24" s="42">
        <f t="shared" si="0"/>
        <v>0</v>
      </c>
      <c r="AA24" s="65" t="s">
        <v>33</v>
      </c>
      <c r="AB24" s="66" t="s">
        <v>33</v>
      </c>
      <c r="AC24" s="66" t="s">
        <v>33</v>
      </c>
      <c r="AD24" s="66" t="s">
        <v>33</v>
      </c>
      <c r="AE24" s="66" t="s">
        <v>33</v>
      </c>
      <c r="AF24" s="66">
        <f>SUM(AB24:AE24)</f>
        <v>0</v>
      </c>
    </row>
    <row r="25" spans="2:32" ht="57.6" x14ac:dyDescent="0.3">
      <c r="B25" s="60">
        <v>1</v>
      </c>
      <c r="C25" s="6" t="s">
        <v>243</v>
      </c>
      <c r="D25" s="6" t="s">
        <v>264</v>
      </c>
      <c r="E25" s="63" t="s">
        <v>172</v>
      </c>
      <c r="F25" s="6" t="s">
        <v>190</v>
      </c>
      <c r="G25" s="6" t="s">
        <v>270</v>
      </c>
      <c r="H25" s="6" t="s">
        <v>169</v>
      </c>
      <c r="I25" s="6" t="s">
        <v>170</v>
      </c>
      <c r="J25" s="64">
        <v>220000000</v>
      </c>
      <c r="K25" s="105"/>
      <c r="L25" s="105"/>
      <c r="M25" s="105"/>
      <c r="N25" s="105"/>
      <c r="O25" s="62">
        <f t="shared" si="2"/>
        <v>0</v>
      </c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42">
        <f t="shared" si="0"/>
        <v>0</v>
      </c>
      <c r="AA25" s="65"/>
      <c r="AB25" s="66"/>
      <c r="AC25" s="66"/>
      <c r="AD25" s="66"/>
      <c r="AE25" s="66"/>
      <c r="AF25" s="66">
        <f>SUM(AB25:AE25)</f>
        <v>0</v>
      </c>
    </row>
    <row r="26" spans="2:32" ht="28.8" x14ac:dyDescent="0.3">
      <c r="B26" s="60">
        <v>1</v>
      </c>
      <c r="C26" s="6" t="s">
        <v>18</v>
      </c>
      <c r="D26" s="6" t="s">
        <v>264</v>
      </c>
      <c r="E26" s="22" t="s">
        <v>77</v>
      </c>
      <c r="F26" s="25" t="s">
        <v>273</v>
      </c>
      <c r="G26" s="25"/>
      <c r="H26" s="6" t="s">
        <v>169</v>
      </c>
      <c r="I26" s="6" t="s">
        <v>170</v>
      </c>
      <c r="J26" s="1">
        <v>6575390</v>
      </c>
      <c r="K26" s="104">
        <v>0</v>
      </c>
      <c r="L26" s="104">
        <v>6575390</v>
      </c>
      <c r="M26" s="104"/>
      <c r="N26" s="108"/>
      <c r="O26" s="62">
        <f t="shared" si="2"/>
        <v>6575390</v>
      </c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42">
        <f t="shared" si="0"/>
        <v>6575390</v>
      </c>
      <c r="AA26" s="65"/>
      <c r="AB26" s="66"/>
      <c r="AC26" s="66"/>
      <c r="AD26" s="66"/>
      <c r="AE26" s="66"/>
      <c r="AF26" s="66"/>
    </row>
    <row r="27" spans="2:32" ht="43.2" x14ac:dyDescent="0.3">
      <c r="B27" s="60"/>
      <c r="C27" s="6" t="s">
        <v>18</v>
      </c>
      <c r="D27" s="6" t="s">
        <v>264</v>
      </c>
      <c r="E27" s="61"/>
      <c r="F27" s="6" t="s">
        <v>271</v>
      </c>
      <c r="G27" s="6"/>
      <c r="H27" s="6"/>
      <c r="I27" s="6"/>
      <c r="J27" s="64">
        <v>8000000000</v>
      </c>
      <c r="K27" s="105"/>
      <c r="L27" s="105"/>
      <c r="M27" s="105"/>
      <c r="N27" s="105"/>
      <c r="O27" s="62">
        <f t="shared" si="2"/>
        <v>0</v>
      </c>
      <c r="P27" s="65"/>
      <c r="Q27" s="65"/>
      <c r="R27" s="65"/>
      <c r="S27" s="65"/>
      <c r="T27" s="65"/>
      <c r="U27" s="65"/>
      <c r="V27" s="65">
        <v>8000000000</v>
      </c>
      <c r="W27" s="65"/>
      <c r="X27" s="65"/>
      <c r="Y27" s="65"/>
      <c r="Z27" s="42">
        <f t="shared" si="0"/>
        <v>8000000000</v>
      </c>
      <c r="AA27" s="65"/>
      <c r="AB27" s="66"/>
      <c r="AC27" s="66"/>
      <c r="AD27" s="66"/>
      <c r="AE27" s="66"/>
      <c r="AF27" s="66">
        <f>SUM(AB27:AE27)</f>
        <v>0</v>
      </c>
    </row>
    <row r="28" spans="2:32" ht="43.2" x14ac:dyDescent="0.3">
      <c r="B28" s="60"/>
      <c r="C28" s="6" t="s">
        <v>18</v>
      </c>
      <c r="D28" s="6" t="s">
        <v>264</v>
      </c>
      <c r="E28" s="61"/>
      <c r="F28" s="74" t="s">
        <v>272</v>
      </c>
      <c r="G28" s="6"/>
      <c r="H28" s="6"/>
      <c r="I28" s="6"/>
      <c r="J28" s="64">
        <v>2500000000</v>
      </c>
      <c r="K28" s="105"/>
      <c r="L28" s="105"/>
      <c r="M28" s="105"/>
      <c r="N28" s="105"/>
      <c r="O28" s="62">
        <f t="shared" si="2"/>
        <v>0</v>
      </c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42">
        <f t="shared" si="0"/>
        <v>0</v>
      </c>
      <c r="AA28" s="65"/>
      <c r="AB28" s="66"/>
      <c r="AC28" s="66"/>
      <c r="AD28" s="66"/>
      <c r="AE28" s="66"/>
      <c r="AF28" s="66">
        <f>SUM(AB28:AE28)</f>
        <v>0</v>
      </c>
    </row>
    <row r="29" spans="2:32" ht="43.2" x14ac:dyDescent="0.3">
      <c r="B29" s="60"/>
      <c r="C29" s="6" t="s">
        <v>256</v>
      </c>
      <c r="D29" s="6" t="s">
        <v>264</v>
      </c>
      <c r="E29" s="61"/>
      <c r="F29" s="6" t="s">
        <v>192</v>
      </c>
      <c r="G29" s="6"/>
      <c r="H29" s="6"/>
      <c r="I29" s="6"/>
      <c r="J29" s="64"/>
      <c r="K29" s="105"/>
      <c r="L29" s="105"/>
      <c r="M29" s="105"/>
      <c r="N29" s="105"/>
      <c r="O29" s="62">
        <f t="shared" si="2"/>
        <v>0</v>
      </c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42">
        <f t="shared" si="0"/>
        <v>0</v>
      </c>
      <c r="AA29" s="65"/>
      <c r="AB29" s="66"/>
      <c r="AC29" s="66"/>
      <c r="AD29" s="66"/>
      <c r="AE29" s="66"/>
      <c r="AF29" s="66">
        <f>SUM(AB29:AE29)</f>
        <v>0</v>
      </c>
    </row>
    <row r="30" spans="2:32" ht="57.6" x14ac:dyDescent="0.3">
      <c r="B30" s="60"/>
      <c r="C30" s="6" t="s">
        <v>18</v>
      </c>
      <c r="D30" s="6" t="s">
        <v>264</v>
      </c>
      <c r="E30" s="21" t="s">
        <v>75</v>
      </c>
      <c r="F30" s="6" t="s">
        <v>193</v>
      </c>
      <c r="G30" s="6"/>
      <c r="H30" s="6" t="s">
        <v>167</v>
      </c>
      <c r="I30" s="6" t="s">
        <v>174</v>
      </c>
      <c r="J30" s="2" t="s">
        <v>242</v>
      </c>
      <c r="K30" s="105"/>
      <c r="L30" s="105"/>
      <c r="M30" s="105"/>
      <c r="N30" s="105"/>
      <c r="O30" s="62">
        <f t="shared" si="2"/>
        <v>0</v>
      </c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42">
        <f t="shared" si="0"/>
        <v>0</v>
      </c>
      <c r="AA30" s="1"/>
      <c r="AB30" s="130">
        <v>0.01</v>
      </c>
      <c r="AC30" s="130"/>
      <c r="AD30" s="130"/>
      <c r="AE30" s="130"/>
      <c r="AF30" s="131">
        <v>0.01</v>
      </c>
    </row>
    <row r="31" spans="2:32" ht="43.2" x14ac:dyDescent="0.3">
      <c r="B31" s="60"/>
      <c r="C31" s="6" t="s">
        <v>18</v>
      </c>
      <c r="D31" s="6" t="s">
        <v>264</v>
      </c>
      <c r="E31" s="61"/>
      <c r="F31" s="6" t="s">
        <v>194</v>
      </c>
      <c r="G31" s="6"/>
      <c r="H31" s="6"/>
      <c r="I31" s="6"/>
      <c r="J31" s="64"/>
      <c r="K31" s="105"/>
      <c r="L31" s="105"/>
      <c r="M31" s="105"/>
      <c r="N31" s="105"/>
      <c r="O31" s="62">
        <f t="shared" si="2"/>
        <v>0</v>
      </c>
      <c r="P31" s="65"/>
      <c r="Q31" s="65"/>
      <c r="R31" s="65"/>
      <c r="S31" s="65"/>
      <c r="T31" s="65" t="s">
        <v>34</v>
      </c>
      <c r="U31" s="65"/>
      <c r="V31" s="65"/>
      <c r="W31" s="65"/>
      <c r="X31" s="65"/>
      <c r="Y31" s="65"/>
      <c r="Z31" s="42">
        <f t="shared" si="0"/>
        <v>0</v>
      </c>
      <c r="AA31" s="1"/>
      <c r="AB31" s="131"/>
      <c r="AC31" s="131"/>
      <c r="AD31" s="131"/>
      <c r="AE31" s="131"/>
      <c r="AF31" s="131">
        <v>0</v>
      </c>
    </row>
    <row r="32" spans="2:32" ht="28.8" x14ac:dyDescent="0.3">
      <c r="B32" s="60"/>
      <c r="C32" s="6" t="s">
        <v>244</v>
      </c>
      <c r="D32" s="6" t="s">
        <v>264</v>
      </c>
      <c r="E32" s="22" t="s">
        <v>77</v>
      </c>
      <c r="F32" s="133" t="s">
        <v>153</v>
      </c>
      <c r="G32" s="25"/>
      <c r="H32" s="6" t="s">
        <v>169</v>
      </c>
      <c r="I32" s="6" t="s">
        <v>170</v>
      </c>
      <c r="J32" s="64"/>
      <c r="K32" s="102">
        <v>0</v>
      </c>
      <c r="L32" s="107">
        <v>10000000</v>
      </c>
      <c r="M32" s="104">
        <v>14249913</v>
      </c>
      <c r="N32" s="108">
        <v>0</v>
      </c>
      <c r="O32" s="62">
        <f t="shared" si="2"/>
        <v>24249913</v>
      </c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42">
        <f t="shared" si="0"/>
        <v>24249913</v>
      </c>
      <c r="AA32" s="1"/>
      <c r="AB32" s="127"/>
      <c r="AC32" s="127"/>
      <c r="AD32" s="127"/>
      <c r="AE32" s="127"/>
      <c r="AF32" s="127"/>
    </row>
    <row r="33" spans="2:32" ht="28.8" x14ac:dyDescent="0.3">
      <c r="B33" s="60"/>
      <c r="C33" s="6" t="s">
        <v>243</v>
      </c>
      <c r="D33" s="6" t="s">
        <v>264</v>
      </c>
      <c r="E33" s="22" t="s">
        <v>77</v>
      </c>
      <c r="F33" s="133" t="s">
        <v>154</v>
      </c>
      <c r="G33" s="25"/>
      <c r="H33" s="6" t="s">
        <v>169</v>
      </c>
      <c r="I33" s="6" t="s">
        <v>170</v>
      </c>
      <c r="J33" s="64"/>
      <c r="K33" s="102">
        <v>0</v>
      </c>
      <c r="L33" s="104">
        <v>0</v>
      </c>
      <c r="M33" s="107">
        <v>0</v>
      </c>
      <c r="N33" s="107">
        <v>5000000</v>
      </c>
      <c r="O33" s="62">
        <f t="shared" si="2"/>
        <v>5000000</v>
      </c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42">
        <f t="shared" si="0"/>
        <v>5000000</v>
      </c>
      <c r="AA33" s="1"/>
      <c r="AB33" s="127"/>
      <c r="AC33" s="127"/>
      <c r="AD33" s="127"/>
      <c r="AE33" s="127"/>
      <c r="AF33" s="127"/>
    </row>
    <row r="34" spans="2:32" ht="28.8" x14ac:dyDescent="0.3">
      <c r="B34" s="60"/>
      <c r="C34" s="6" t="s">
        <v>243</v>
      </c>
      <c r="D34" s="6" t="s">
        <v>264</v>
      </c>
      <c r="E34" s="22" t="s">
        <v>77</v>
      </c>
      <c r="F34" s="133" t="s">
        <v>155</v>
      </c>
      <c r="G34" s="25"/>
      <c r="H34" s="6" t="s">
        <v>169</v>
      </c>
      <c r="I34" s="6" t="s">
        <v>170</v>
      </c>
      <c r="J34" s="64"/>
      <c r="K34" s="102">
        <v>0</v>
      </c>
      <c r="L34" s="104">
        <v>0</v>
      </c>
      <c r="M34" s="107">
        <v>0</v>
      </c>
      <c r="N34" s="107">
        <v>3000000</v>
      </c>
      <c r="O34" s="62">
        <f t="shared" si="2"/>
        <v>3000000</v>
      </c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42">
        <f t="shared" si="0"/>
        <v>3000000</v>
      </c>
      <c r="AA34" s="1"/>
      <c r="AB34" s="127"/>
      <c r="AC34" s="127"/>
      <c r="AD34" s="127"/>
      <c r="AE34" s="127"/>
      <c r="AF34" s="127"/>
    </row>
    <row r="35" spans="2:32" ht="28.8" x14ac:dyDescent="0.3">
      <c r="B35" s="60"/>
      <c r="C35" s="6" t="s">
        <v>243</v>
      </c>
      <c r="D35" s="6" t="s">
        <v>264</v>
      </c>
      <c r="E35" s="22" t="s">
        <v>77</v>
      </c>
      <c r="F35" s="133" t="s">
        <v>156</v>
      </c>
      <c r="G35" s="25"/>
      <c r="H35" s="6" t="s">
        <v>169</v>
      </c>
      <c r="I35" s="6" t="s">
        <v>170</v>
      </c>
      <c r="J35" s="64"/>
      <c r="K35" s="102">
        <v>0</v>
      </c>
      <c r="L35" s="104">
        <v>0</v>
      </c>
      <c r="M35" s="107">
        <v>0</v>
      </c>
      <c r="N35" s="107">
        <v>2000000</v>
      </c>
      <c r="O35" s="62">
        <f t="shared" si="2"/>
        <v>2000000</v>
      </c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42">
        <f t="shared" si="0"/>
        <v>2000000</v>
      </c>
      <c r="AA35" s="1"/>
      <c r="AB35" s="127"/>
      <c r="AC35" s="127"/>
      <c r="AD35" s="127"/>
      <c r="AE35" s="127"/>
      <c r="AF35" s="127"/>
    </row>
    <row r="36" spans="2:32" ht="28.8" x14ac:dyDescent="0.3">
      <c r="B36" s="60"/>
      <c r="C36" s="6" t="s">
        <v>243</v>
      </c>
      <c r="D36" s="6" t="s">
        <v>264</v>
      </c>
      <c r="E36" s="22" t="s">
        <v>77</v>
      </c>
      <c r="F36" s="133" t="s">
        <v>157</v>
      </c>
      <c r="G36" s="25"/>
      <c r="H36" s="6" t="s">
        <v>169</v>
      </c>
      <c r="I36" s="6" t="s">
        <v>170</v>
      </c>
      <c r="J36" s="64"/>
      <c r="K36" s="102">
        <v>0</v>
      </c>
      <c r="L36" s="104">
        <v>0</v>
      </c>
      <c r="M36" s="107">
        <v>5000000</v>
      </c>
      <c r="N36" s="108">
        <v>0</v>
      </c>
      <c r="O36" s="62">
        <f t="shared" si="2"/>
        <v>5000000</v>
      </c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42">
        <f t="shared" si="0"/>
        <v>5000000</v>
      </c>
      <c r="AA36" s="1"/>
      <c r="AB36" s="127"/>
      <c r="AC36" s="127"/>
      <c r="AD36" s="127"/>
      <c r="AE36" s="127"/>
      <c r="AF36" s="127"/>
    </row>
    <row r="37" spans="2:32" x14ac:dyDescent="0.3">
      <c r="B37" s="60"/>
      <c r="C37" s="6" t="s">
        <v>243</v>
      </c>
      <c r="D37" s="6" t="s">
        <v>264</v>
      </c>
      <c r="E37" s="22" t="s">
        <v>77</v>
      </c>
      <c r="F37" s="133" t="s">
        <v>158</v>
      </c>
      <c r="G37" s="25"/>
      <c r="H37" s="6" t="s">
        <v>169</v>
      </c>
      <c r="I37" s="6" t="s">
        <v>170</v>
      </c>
      <c r="J37" s="64"/>
      <c r="K37" s="102">
        <v>0</v>
      </c>
      <c r="L37" s="104">
        <v>0</v>
      </c>
      <c r="M37" s="104">
        <v>0</v>
      </c>
      <c r="N37" s="108">
        <v>5000000</v>
      </c>
      <c r="O37" s="62">
        <f t="shared" si="2"/>
        <v>5000000</v>
      </c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42">
        <f t="shared" si="0"/>
        <v>5000000</v>
      </c>
      <c r="AA37" s="1"/>
      <c r="AB37" s="127"/>
      <c r="AC37" s="127"/>
      <c r="AD37" s="127"/>
      <c r="AE37" s="127"/>
      <c r="AF37" s="127"/>
    </row>
    <row r="38" spans="2:32" x14ac:dyDescent="0.3">
      <c r="B38" s="60">
        <v>1</v>
      </c>
      <c r="C38" s="6" t="s">
        <v>18</v>
      </c>
      <c r="D38" s="6" t="s">
        <v>263</v>
      </c>
      <c r="E38" s="22">
        <v>20162173</v>
      </c>
      <c r="F38" s="132" t="s">
        <v>76</v>
      </c>
      <c r="G38" s="23"/>
      <c r="H38" s="23"/>
      <c r="I38" s="23"/>
      <c r="J38" s="24">
        <v>0</v>
      </c>
      <c r="K38" s="107">
        <v>0</v>
      </c>
      <c r="L38" s="107">
        <v>0</v>
      </c>
      <c r="M38" s="107">
        <v>0</v>
      </c>
      <c r="N38" s="107">
        <v>2000000</v>
      </c>
      <c r="O38" s="62">
        <f t="shared" si="2"/>
        <v>2000000</v>
      </c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42">
        <f t="shared" si="0"/>
        <v>2000000</v>
      </c>
      <c r="AA38" s="1"/>
      <c r="AB38" s="127"/>
      <c r="AC38" s="127"/>
      <c r="AD38" s="127"/>
      <c r="AE38" s="127"/>
      <c r="AF38" s="127"/>
    </row>
    <row r="39" spans="2:32" ht="86.4" x14ac:dyDescent="0.3">
      <c r="B39" s="60"/>
      <c r="C39" s="6" t="s">
        <v>18</v>
      </c>
      <c r="D39" s="6" t="s">
        <v>263</v>
      </c>
      <c r="E39" s="21" t="s">
        <v>75</v>
      </c>
      <c r="F39" s="6" t="s">
        <v>195</v>
      </c>
      <c r="G39" s="6"/>
      <c r="H39" s="6" t="s">
        <v>167</v>
      </c>
      <c r="I39" s="6" t="s">
        <v>174</v>
      </c>
      <c r="J39" s="2" t="s">
        <v>242</v>
      </c>
      <c r="K39" s="105"/>
      <c r="L39" s="105"/>
      <c r="M39" s="105"/>
      <c r="N39" s="105"/>
      <c r="O39" s="62">
        <f t="shared" si="2"/>
        <v>0</v>
      </c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42">
        <f t="shared" si="0"/>
        <v>0</v>
      </c>
      <c r="AA39" s="1"/>
      <c r="AB39" s="130">
        <v>0.01</v>
      </c>
      <c r="AC39" s="130"/>
      <c r="AD39" s="130"/>
      <c r="AE39" s="130"/>
      <c r="AF39" s="131">
        <v>0.01</v>
      </c>
    </row>
    <row r="40" spans="2:32" ht="57.6" x14ac:dyDescent="0.3">
      <c r="B40" s="60">
        <v>1</v>
      </c>
      <c r="C40" s="6" t="s">
        <v>244</v>
      </c>
      <c r="D40" s="6" t="s">
        <v>265</v>
      </c>
      <c r="E40" s="63" t="s">
        <v>173</v>
      </c>
      <c r="F40" s="6" t="s">
        <v>191</v>
      </c>
      <c r="G40" s="6" t="s">
        <v>316</v>
      </c>
      <c r="H40" s="6" t="s">
        <v>169</v>
      </c>
      <c r="I40" s="6" t="s">
        <v>170</v>
      </c>
      <c r="J40" s="64">
        <v>80000000</v>
      </c>
      <c r="K40" s="105"/>
      <c r="L40" s="105"/>
      <c r="M40" s="105"/>
      <c r="N40" s="105"/>
      <c r="O40" s="62">
        <f t="shared" si="2"/>
        <v>0</v>
      </c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42">
        <f t="shared" si="0"/>
        <v>0</v>
      </c>
      <c r="AA40" s="1"/>
      <c r="AB40" s="127"/>
      <c r="AC40" s="127"/>
      <c r="AD40" s="127"/>
      <c r="AE40" s="127"/>
      <c r="AF40" s="127">
        <f>SUM(AB40:AE40)</f>
        <v>0</v>
      </c>
    </row>
    <row r="41" spans="2:32" ht="43.2" x14ac:dyDescent="0.3">
      <c r="B41" s="60"/>
      <c r="C41" s="6" t="s">
        <v>18</v>
      </c>
      <c r="D41" s="6" t="s">
        <v>265</v>
      </c>
      <c r="E41" s="61"/>
      <c r="F41" s="6" t="s">
        <v>196</v>
      </c>
      <c r="G41" s="6"/>
      <c r="H41" s="6"/>
      <c r="I41" s="6"/>
      <c r="J41" s="64"/>
      <c r="K41" s="105"/>
      <c r="L41" s="105"/>
      <c r="M41" s="105"/>
      <c r="N41" s="105"/>
      <c r="O41" s="62">
        <f t="shared" si="2"/>
        <v>0</v>
      </c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42">
        <f t="shared" si="0"/>
        <v>0</v>
      </c>
      <c r="AA41" s="65"/>
      <c r="AB41" s="66"/>
      <c r="AC41" s="66"/>
      <c r="AD41" s="66"/>
      <c r="AE41" s="66"/>
      <c r="AF41" s="66">
        <f>SUM(AB41:AE41)</f>
        <v>0</v>
      </c>
    </row>
    <row r="42" spans="2:32" x14ac:dyDescent="0.3">
      <c r="B42" s="60"/>
      <c r="C42" s="6"/>
      <c r="D42" s="6"/>
      <c r="E42" s="13"/>
      <c r="F42" s="33"/>
      <c r="G42" s="33"/>
      <c r="H42" s="33"/>
      <c r="I42" s="33"/>
      <c r="J42" s="64"/>
      <c r="K42" s="105"/>
      <c r="L42" s="105"/>
      <c r="M42" s="105"/>
      <c r="N42" s="105"/>
      <c r="O42" s="62">
        <f t="shared" ref="O42:O43" si="3">SUM(K42:N42)</f>
        <v>0</v>
      </c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42">
        <f t="shared" ref="Z42:Z43" si="4">SUM(O42:Y42)</f>
        <v>0</v>
      </c>
      <c r="AA42" s="65"/>
      <c r="AB42" s="66"/>
      <c r="AC42" s="66"/>
      <c r="AD42" s="66"/>
      <c r="AE42" s="66"/>
      <c r="AF42" s="66"/>
    </row>
    <row r="43" spans="2:32" x14ac:dyDescent="0.3">
      <c r="B43" s="60"/>
      <c r="C43" s="6"/>
      <c r="D43" s="6"/>
      <c r="E43" s="61"/>
      <c r="F43" s="6"/>
      <c r="G43" s="6"/>
      <c r="H43" s="6"/>
      <c r="I43" s="6"/>
      <c r="J43" s="64"/>
      <c r="K43" s="105"/>
      <c r="L43" s="105"/>
      <c r="M43" s="105"/>
      <c r="N43" s="105"/>
      <c r="O43" s="62">
        <f t="shared" si="3"/>
        <v>0</v>
      </c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42">
        <f t="shared" si="4"/>
        <v>0</v>
      </c>
      <c r="AA43" s="65"/>
      <c r="AB43" s="66"/>
      <c r="AC43" s="66"/>
      <c r="AD43" s="66"/>
      <c r="AE43" s="66"/>
      <c r="AF43" s="66">
        <f t="shared" ref="AF43" si="5">SUM(AB43:AE43)</f>
        <v>0</v>
      </c>
    </row>
    <row r="44" spans="2:32" x14ac:dyDescent="0.3">
      <c r="B44" s="68" t="s">
        <v>13</v>
      </c>
      <c r="C44" s="16"/>
      <c r="D44" s="16"/>
      <c r="E44" s="69"/>
      <c r="F44" s="16"/>
      <c r="G44" s="16"/>
      <c r="H44" s="16"/>
      <c r="I44" s="16"/>
      <c r="J44" s="70">
        <f t="shared" ref="J44:AF44" si="6">SUM(J7:J43)</f>
        <v>10854575390</v>
      </c>
      <c r="K44" s="70">
        <f t="shared" si="6"/>
        <v>17436939.739999998</v>
      </c>
      <c r="L44" s="70">
        <f t="shared" si="6"/>
        <v>62216619</v>
      </c>
      <c r="M44" s="70">
        <f t="shared" si="6"/>
        <v>83645527</v>
      </c>
      <c r="N44" s="70">
        <f t="shared" si="6"/>
        <v>66851754</v>
      </c>
      <c r="O44" s="70">
        <f t="shared" si="6"/>
        <v>230150839.74000001</v>
      </c>
      <c r="P44" s="70">
        <f t="shared" si="6"/>
        <v>0</v>
      </c>
      <c r="Q44" s="70">
        <f t="shared" si="6"/>
        <v>154000000</v>
      </c>
      <c r="R44" s="70">
        <f t="shared" si="6"/>
        <v>0</v>
      </c>
      <c r="S44" s="70">
        <f t="shared" si="6"/>
        <v>179626347</v>
      </c>
      <c r="T44" s="70">
        <f t="shared" si="6"/>
        <v>0</v>
      </c>
      <c r="U44" s="70">
        <f t="shared" si="6"/>
        <v>0</v>
      </c>
      <c r="V44" s="70">
        <f t="shared" si="6"/>
        <v>8000000000</v>
      </c>
      <c r="W44" s="70">
        <f t="shared" si="6"/>
        <v>0</v>
      </c>
      <c r="X44" s="70">
        <f t="shared" si="6"/>
        <v>0</v>
      </c>
      <c r="Y44" s="70">
        <f t="shared" si="6"/>
        <v>4000000000</v>
      </c>
      <c r="Z44" s="70">
        <f t="shared" si="6"/>
        <v>12563777186.74</v>
      </c>
      <c r="AA44" s="42">
        <f t="shared" si="6"/>
        <v>4000000000</v>
      </c>
      <c r="AB44" s="71">
        <f t="shared" si="6"/>
        <v>0.37</v>
      </c>
      <c r="AC44" s="71">
        <f t="shared" si="6"/>
        <v>0.53</v>
      </c>
      <c r="AD44" s="71">
        <f t="shared" si="6"/>
        <v>0.05</v>
      </c>
      <c r="AE44" s="71">
        <f t="shared" si="6"/>
        <v>0</v>
      </c>
      <c r="AF44" s="42">
        <f t="shared" si="6"/>
        <v>0.95000000000000007</v>
      </c>
    </row>
    <row r="45" spans="2:32" x14ac:dyDescent="0.3">
      <c r="B45" s="144" t="s">
        <v>21</v>
      </c>
      <c r="C45" s="145"/>
      <c r="D45" s="145"/>
      <c r="E45" s="145"/>
      <c r="F45" s="146"/>
      <c r="G45" s="72"/>
      <c r="H45" s="72"/>
      <c r="I45" s="72"/>
      <c r="J45" s="73"/>
      <c r="K45" s="109"/>
      <c r="L45" s="109"/>
      <c r="M45" s="109"/>
      <c r="N45" s="10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12"/>
      <c r="AC45" s="12"/>
      <c r="AD45" s="12"/>
      <c r="AE45" s="12"/>
      <c r="AF45" s="9"/>
    </row>
    <row r="46" spans="2:32" ht="43.2" x14ac:dyDescent="0.3">
      <c r="B46" s="60">
        <v>1</v>
      </c>
      <c r="C46" s="6" t="s">
        <v>244</v>
      </c>
      <c r="D46" s="6" t="s">
        <v>274</v>
      </c>
      <c r="E46" s="61" t="s">
        <v>75</v>
      </c>
      <c r="F46" s="74" t="s">
        <v>198</v>
      </c>
      <c r="G46" s="6" t="s">
        <v>312</v>
      </c>
      <c r="H46" s="74"/>
      <c r="I46" s="74"/>
      <c r="J46" s="75"/>
      <c r="K46" s="110"/>
      <c r="L46" s="110"/>
      <c r="M46" s="110"/>
      <c r="N46" s="110"/>
      <c r="O46" s="43">
        <f>SUM(L46:N46)</f>
        <v>0</v>
      </c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42">
        <f t="shared" ref="Z46:Z58" si="7">SUM(O46:Y46)</f>
        <v>0</v>
      </c>
      <c r="AA46" s="65"/>
      <c r="AB46" s="66"/>
      <c r="AC46" s="66"/>
      <c r="AD46" s="66"/>
      <c r="AE46" s="66"/>
      <c r="AF46" s="66">
        <f>SUM(AB46:AE46)</f>
        <v>0</v>
      </c>
    </row>
    <row r="47" spans="2:32" ht="72" x14ac:dyDescent="0.3">
      <c r="B47" s="60">
        <v>1</v>
      </c>
      <c r="C47" s="6" t="s">
        <v>245</v>
      </c>
      <c r="D47" s="6" t="s">
        <v>274</v>
      </c>
      <c r="E47" s="61">
        <v>20060251</v>
      </c>
      <c r="F47" s="74" t="s">
        <v>199</v>
      </c>
      <c r="G47" s="6" t="s">
        <v>313</v>
      </c>
      <c r="H47" s="74"/>
      <c r="I47" s="74"/>
      <c r="J47" s="75"/>
      <c r="K47" s="110">
        <v>0</v>
      </c>
      <c r="L47" s="103">
        <v>8000000</v>
      </c>
      <c r="M47" s="104">
        <v>5000000</v>
      </c>
      <c r="N47" s="104">
        <v>0</v>
      </c>
      <c r="O47" s="62">
        <f>SUM(K47:N47)</f>
        <v>13000000</v>
      </c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42">
        <f t="shared" si="7"/>
        <v>13000000</v>
      </c>
      <c r="AA47" s="65"/>
      <c r="AB47" s="66"/>
      <c r="AC47" s="66"/>
      <c r="AD47" s="66"/>
      <c r="AE47" s="66"/>
      <c r="AF47" s="66">
        <f>SUM(AB47:AE47)</f>
        <v>0</v>
      </c>
    </row>
    <row r="48" spans="2:32" ht="28.8" x14ac:dyDescent="0.3">
      <c r="B48" s="60"/>
      <c r="C48" s="6" t="s">
        <v>256</v>
      </c>
      <c r="D48" s="6" t="s">
        <v>274</v>
      </c>
      <c r="E48" s="13">
        <v>20120033</v>
      </c>
      <c r="F48" s="33" t="s">
        <v>280</v>
      </c>
      <c r="G48" s="33"/>
      <c r="H48" s="33"/>
      <c r="I48" s="33"/>
      <c r="J48" s="64"/>
      <c r="K48" s="106">
        <v>3951996.19</v>
      </c>
      <c r="L48" s="103">
        <v>35000000</v>
      </c>
      <c r="M48" s="103">
        <v>30000000</v>
      </c>
      <c r="N48" s="104">
        <v>30000000</v>
      </c>
      <c r="O48" s="62">
        <f>SUM(K48:N48)</f>
        <v>98951996.189999998</v>
      </c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42">
        <f t="shared" si="7"/>
        <v>98951996.189999998</v>
      </c>
      <c r="AA48" s="65"/>
      <c r="AB48" s="66"/>
      <c r="AC48" s="66"/>
      <c r="AD48" s="66"/>
      <c r="AE48" s="66"/>
      <c r="AF48" s="66"/>
    </row>
    <row r="49" spans="2:32" ht="72" x14ac:dyDescent="0.3">
      <c r="B49" s="60">
        <v>1</v>
      </c>
      <c r="C49" s="6" t="s">
        <v>244</v>
      </c>
      <c r="D49" s="6" t="s">
        <v>276</v>
      </c>
      <c r="E49" s="61"/>
      <c r="F49" s="6" t="s">
        <v>201</v>
      </c>
      <c r="G49" s="6" t="s">
        <v>314</v>
      </c>
      <c r="H49" s="6"/>
      <c r="I49" s="6"/>
      <c r="J49" s="64"/>
      <c r="K49" s="105"/>
      <c r="L49" s="105"/>
      <c r="M49" s="105"/>
      <c r="N49" s="105"/>
      <c r="O49" s="62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42">
        <f t="shared" si="7"/>
        <v>0</v>
      </c>
      <c r="AA49" s="65"/>
      <c r="AB49" s="66"/>
      <c r="AC49" s="66"/>
      <c r="AD49" s="66"/>
      <c r="AE49" s="66"/>
      <c r="AF49" s="66"/>
    </row>
    <row r="50" spans="2:32" ht="28.8" x14ac:dyDescent="0.3">
      <c r="B50" s="60"/>
      <c r="C50" s="6" t="s">
        <v>18</v>
      </c>
      <c r="D50" s="6" t="s">
        <v>275</v>
      </c>
      <c r="E50" s="22" t="s">
        <v>77</v>
      </c>
      <c r="F50" s="25" t="s">
        <v>121</v>
      </c>
      <c r="G50" s="25"/>
      <c r="H50" s="25"/>
      <c r="I50" s="25"/>
      <c r="J50" s="64"/>
      <c r="K50" s="104">
        <v>0</v>
      </c>
      <c r="L50" s="107">
        <v>3000000</v>
      </c>
      <c r="M50" s="104">
        <v>0</v>
      </c>
      <c r="N50" s="108">
        <v>0</v>
      </c>
      <c r="O50" s="62">
        <f t="shared" ref="O50:O58" si="8">SUM(K50:N50)</f>
        <v>3000000</v>
      </c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42">
        <f t="shared" si="7"/>
        <v>3000000</v>
      </c>
      <c r="AA50" s="65"/>
      <c r="AB50" s="66"/>
      <c r="AC50" s="66"/>
      <c r="AD50" s="66"/>
      <c r="AE50" s="66"/>
      <c r="AF50" s="66">
        <f>SUM(AB50:AE50)</f>
        <v>0</v>
      </c>
    </row>
    <row r="51" spans="2:32" ht="57.6" x14ac:dyDescent="0.3">
      <c r="B51" s="60"/>
      <c r="C51" s="6" t="s">
        <v>17</v>
      </c>
      <c r="D51" s="6" t="s">
        <v>275</v>
      </c>
      <c r="E51" s="61"/>
      <c r="F51" s="74" t="s">
        <v>200</v>
      </c>
      <c r="G51" s="6"/>
      <c r="H51" s="6" t="s">
        <v>175</v>
      </c>
      <c r="I51" s="6" t="s">
        <v>176</v>
      </c>
      <c r="J51" s="64"/>
      <c r="K51" s="105"/>
      <c r="L51" s="105"/>
      <c r="M51" s="105"/>
      <c r="N51" s="105"/>
      <c r="O51" s="62">
        <f t="shared" si="8"/>
        <v>0</v>
      </c>
      <c r="P51" s="65"/>
      <c r="Q51" s="65"/>
      <c r="R51" s="65"/>
      <c r="S51" s="65">
        <v>16045000</v>
      </c>
      <c r="T51" s="65"/>
      <c r="U51" s="65"/>
      <c r="V51" s="65"/>
      <c r="W51" s="65"/>
      <c r="X51" s="65"/>
      <c r="Y51" s="65"/>
      <c r="Z51" s="42">
        <f t="shared" si="7"/>
        <v>16045000</v>
      </c>
      <c r="AA51" s="65"/>
      <c r="AB51" s="66">
        <v>0.2</v>
      </c>
      <c r="AC51" s="66">
        <v>0.2</v>
      </c>
      <c r="AD51" s="66">
        <v>0</v>
      </c>
      <c r="AE51" s="66">
        <v>0</v>
      </c>
      <c r="AF51" s="66">
        <v>0.4</v>
      </c>
    </row>
    <row r="52" spans="2:32" x14ac:dyDescent="0.3">
      <c r="B52" s="60"/>
      <c r="C52" s="6" t="s">
        <v>256</v>
      </c>
      <c r="D52" s="6" t="s">
        <v>275</v>
      </c>
      <c r="E52" s="61">
        <v>20060103</v>
      </c>
      <c r="F52" s="6" t="s">
        <v>22</v>
      </c>
      <c r="G52" s="6"/>
      <c r="H52" s="6"/>
      <c r="I52" s="6"/>
      <c r="J52" s="64"/>
      <c r="K52" s="106">
        <v>894660.57</v>
      </c>
      <c r="L52" s="104">
        <v>3000000</v>
      </c>
      <c r="M52" s="104">
        <v>3000000</v>
      </c>
      <c r="N52" s="104">
        <v>10000000</v>
      </c>
      <c r="O52" s="62">
        <f t="shared" si="8"/>
        <v>16894660.57</v>
      </c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42">
        <f t="shared" si="7"/>
        <v>16894660.57</v>
      </c>
      <c r="AA52" s="65"/>
      <c r="AB52" s="66"/>
      <c r="AC52" s="66"/>
      <c r="AD52" s="66"/>
      <c r="AE52" s="66"/>
      <c r="AF52" s="66">
        <f>SUM(AB52:AE52)</f>
        <v>0</v>
      </c>
    </row>
    <row r="53" spans="2:32" x14ac:dyDescent="0.3">
      <c r="B53" s="60"/>
      <c r="C53" s="6" t="s">
        <v>256</v>
      </c>
      <c r="D53" s="6" t="s">
        <v>275</v>
      </c>
      <c r="E53" s="61"/>
      <c r="F53" s="6" t="s">
        <v>23</v>
      </c>
      <c r="G53" s="6"/>
      <c r="H53" s="6"/>
      <c r="I53" s="6"/>
      <c r="J53" s="64"/>
      <c r="K53" s="105"/>
      <c r="L53" s="105"/>
      <c r="M53" s="105"/>
      <c r="N53" s="105"/>
      <c r="O53" s="62">
        <f t="shared" si="8"/>
        <v>0</v>
      </c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42">
        <f t="shared" si="7"/>
        <v>0</v>
      </c>
      <c r="AA53" s="65"/>
      <c r="AB53" s="66"/>
      <c r="AC53" s="66"/>
      <c r="AD53" s="66"/>
      <c r="AE53" s="66"/>
      <c r="AF53" s="66">
        <f>SUM(AB53:AE53)</f>
        <v>0</v>
      </c>
    </row>
    <row r="54" spans="2:32" ht="28.8" x14ac:dyDescent="0.3">
      <c r="B54" s="60"/>
      <c r="C54" s="6" t="s">
        <v>256</v>
      </c>
      <c r="D54" s="6" t="s">
        <v>275</v>
      </c>
      <c r="E54" s="61"/>
      <c r="F54" s="6" t="s">
        <v>24</v>
      </c>
      <c r="G54" s="6" t="s">
        <v>277</v>
      </c>
      <c r="H54" s="6"/>
      <c r="I54" s="6"/>
      <c r="J54" s="64"/>
      <c r="K54" s="105"/>
      <c r="L54" s="105"/>
      <c r="M54" s="105"/>
      <c r="N54" s="105"/>
      <c r="O54" s="62">
        <f t="shared" si="8"/>
        <v>0</v>
      </c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42">
        <f t="shared" si="7"/>
        <v>0</v>
      </c>
      <c r="AA54" s="65"/>
      <c r="AB54" s="66"/>
      <c r="AC54" s="66"/>
      <c r="AD54" s="66"/>
      <c r="AE54" s="66"/>
      <c r="AF54" s="66">
        <f>SUM(AB54:AE54)</f>
        <v>0</v>
      </c>
    </row>
    <row r="55" spans="2:32" ht="43.2" x14ac:dyDescent="0.3">
      <c r="B55" s="60"/>
      <c r="C55" s="6" t="s">
        <v>17</v>
      </c>
      <c r="D55" s="15" t="s">
        <v>275</v>
      </c>
      <c r="E55" s="63"/>
      <c r="F55" s="6" t="s">
        <v>162</v>
      </c>
      <c r="G55" s="6"/>
      <c r="H55" s="6" t="s">
        <v>175</v>
      </c>
      <c r="I55" s="6" t="s">
        <v>176</v>
      </c>
      <c r="J55" s="64"/>
      <c r="K55" s="105"/>
      <c r="L55" s="105"/>
      <c r="M55" s="105"/>
      <c r="N55" s="105"/>
      <c r="O55" s="62">
        <f t="shared" si="8"/>
        <v>0</v>
      </c>
      <c r="P55" s="65"/>
      <c r="Q55" s="65"/>
      <c r="R55" s="65"/>
      <c r="S55" s="65">
        <v>57800000</v>
      </c>
      <c r="T55" s="65"/>
      <c r="U55" s="65"/>
      <c r="V55" s="65"/>
      <c r="W55" s="65"/>
      <c r="X55" s="65"/>
      <c r="Y55" s="65"/>
      <c r="Z55" s="42">
        <f t="shared" si="7"/>
        <v>57800000</v>
      </c>
      <c r="AA55" s="65"/>
      <c r="AB55" s="66">
        <v>0.05</v>
      </c>
      <c r="AC55" s="66">
        <v>0.05</v>
      </c>
      <c r="AD55" s="66">
        <v>0</v>
      </c>
      <c r="AE55" s="66">
        <v>0</v>
      </c>
      <c r="AF55" s="66">
        <v>0.1</v>
      </c>
    </row>
    <row r="56" spans="2:32" ht="28.8" x14ac:dyDescent="0.3">
      <c r="B56" s="60"/>
      <c r="C56" s="6" t="s">
        <v>18</v>
      </c>
      <c r="D56" s="6" t="s">
        <v>275</v>
      </c>
      <c r="E56" s="22" t="s">
        <v>77</v>
      </c>
      <c r="F56" s="25" t="s">
        <v>122</v>
      </c>
      <c r="G56" s="25"/>
      <c r="H56" s="25"/>
      <c r="I56" s="25"/>
      <c r="J56" s="64"/>
      <c r="K56" s="104">
        <v>0</v>
      </c>
      <c r="L56" s="104">
        <v>0</v>
      </c>
      <c r="M56" s="107">
        <v>5000000</v>
      </c>
      <c r="N56" s="108">
        <v>5000000</v>
      </c>
      <c r="O56" s="62">
        <f t="shared" si="8"/>
        <v>10000000</v>
      </c>
      <c r="P56" s="65"/>
      <c r="Q56" s="65"/>
      <c r="R56" s="65"/>
      <c r="S56" s="134"/>
      <c r="T56" s="65"/>
      <c r="U56" s="65"/>
      <c r="V56" s="65"/>
      <c r="W56" s="65"/>
      <c r="X56" s="65"/>
      <c r="Y56" s="65"/>
      <c r="Z56" s="42">
        <f t="shared" si="7"/>
        <v>10000000</v>
      </c>
      <c r="AA56" s="65"/>
      <c r="AB56" s="66"/>
      <c r="AC56" s="66"/>
      <c r="AD56" s="66"/>
      <c r="AE56" s="66"/>
      <c r="AF56" s="66">
        <f>SUM(AB56:AE56)</f>
        <v>0</v>
      </c>
    </row>
    <row r="57" spans="2:32" ht="43.2" x14ac:dyDescent="0.3">
      <c r="B57" s="60">
        <v>1</v>
      </c>
      <c r="C57" s="6" t="s">
        <v>243</v>
      </c>
      <c r="D57" s="6" t="s">
        <v>279</v>
      </c>
      <c r="E57" s="21" t="s">
        <v>75</v>
      </c>
      <c r="F57" s="6" t="s">
        <v>202</v>
      </c>
      <c r="G57" s="6" t="s">
        <v>317</v>
      </c>
      <c r="H57" s="6" t="s">
        <v>167</v>
      </c>
      <c r="I57" s="138" t="s">
        <v>174</v>
      </c>
      <c r="J57" s="2">
        <v>350000000</v>
      </c>
      <c r="K57" s="105"/>
      <c r="L57" s="105"/>
      <c r="M57" s="105"/>
      <c r="N57" s="105"/>
      <c r="O57" s="62">
        <f t="shared" si="8"/>
        <v>0</v>
      </c>
      <c r="P57" s="65"/>
      <c r="Q57" s="64"/>
      <c r="R57" s="65"/>
      <c r="S57" s="65"/>
      <c r="T57" s="65"/>
      <c r="U57" s="65"/>
      <c r="V57" s="65"/>
      <c r="W57" s="65"/>
      <c r="X57" s="65"/>
      <c r="Y57" s="65"/>
      <c r="Z57" s="42">
        <f t="shared" si="7"/>
        <v>0</v>
      </c>
      <c r="AA57" s="65"/>
      <c r="AB57" s="131">
        <v>0.01</v>
      </c>
      <c r="AC57" s="131"/>
      <c r="AD57" s="131"/>
      <c r="AE57" s="131"/>
      <c r="AF57" s="131">
        <v>0.01</v>
      </c>
    </row>
    <row r="58" spans="2:32" ht="86.4" x14ac:dyDescent="0.3">
      <c r="B58" s="60">
        <v>1</v>
      </c>
      <c r="C58" s="6" t="s">
        <v>243</v>
      </c>
      <c r="D58" s="6" t="s">
        <v>279</v>
      </c>
      <c r="E58" s="61"/>
      <c r="F58" s="6" t="s">
        <v>203</v>
      </c>
      <c r="G58" s="6" t="s">
        <v>318</v>
      </c>
      <c r="H58" s="6" t="s">
        <v>323</v>
      </c>
      <c r="I58" s="137" t="s">
        <v>324</v>
      </c>
      <c r="J58" s="64"/>
      <c r="K58" s="105"/>
      <c r="L58" s="105"/>
      <c r="M58" s="105"/>
      <c r="N58" s="105"/>
      <c r="O58" s="62">
        <f t="shared" si="8"/>
        <v>0</v>
      </c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42">
        <f t="shared" si="7"/>
        <v>0</v>
      </c>
      <c r="AA58" s="65"/>
      <c r="AB58" s="66"/>
      <c r="AC58" s="66"/>
      <c r="AD58" s="66"/>
      <c r="AE58" s="66"/>
      <c r="AF58" s="66">
        <f>SUM(AB58:AE58)</f>
        <v>0</v>
      </c>
    </row>
    <row r="59" spans="2:32" x14ac:dyDescent="0.3">
      <c r="B59" s="60"/>
      <c r="C59" s="6"/>
      <c r="D59" s="6"/>
      <c r="E59" s="61"/>
      <c r="F59" s="6"/>
      <c r="G59" s="6"/>
      <c r="H59" s="6"/>
      <c r="I59" s="137"/>
      <c r="J59" s="64"/>
      <c r="K59" s="105"/>
      <c r="L59" s="105"/>
      <c r="M59" s="105"/>
      <c r="N59" s="105"/>
      <c r="O59" s="62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42"/>
      <c r="AA59" s="65"/>
      <c r="AB59" s="66"/>
      <c r="AC59" s="66"/>
      <c r="AD59" s="66"/>
      <c r="AE59" s="66"/>
      <c r="AF59" s="66"/>
    </row>
    <row r="60" spans="2:32" x14ac:dyDescent="0.3">
      <c r="B60" s="76"/>
      <c r="C60" s="17"/>
      <c r="D60" s="17"/>
      <c r="E60" s="77"/>
      <c r="F60" s="17"/>
      <c r="G60" s="17"/>
      <c r="H60" s="17"/>
      <c r="I60" s="17"/>
      <c r="J60" s="78"/>
      <c r="K60" s="106"/>
      <c r="L60" s="106"/>
      <c r="M60" s="106"/>
      <c r="N60" s="106"/>
      <c r="O60" s="62">
        <f t="shared" ref="O60" si="9">SUM(K60:N60)</f>
        <v>0</v>
      </c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42">
        <f t="shared" ref="Z60" si="10">SUM(O60:Y60)</f>
        <v>0</v>
      </c>
      <c r="AA60" s="65"/>
      <c r="AB60" s="66"/>
      <c r="AC60" s="66"/>
      <c r="AD60" s="66"/>
      <c r="AE60" s="66"/>
      <c r="AF60" s="66">
        <f t="shared" ref="AF60" si="11">SUM(AB60:AE60)</f>
        <v>0</v>
      </c>
    </row>
    <row r="61" spans="2:32" x14ac:dyDescent="0.3">
      <c r="B61" s="68" t="s">
        <v>13</v>
      </c>
      <c r="C61" s="16"/>
      <c r="D61" s="16"/>
      <c r="E61" s="69"/>
      <c r="F61" s="16"/>
      <c r="G61" s="16"/>
      <c r="H61" s="16"/>
      <c r="I61" s="16"/>
      <c r="J61" s="70">
        <f t="shared" ref="J61:AF61" si="12">SUM(J49:J60)</f>
        <v>350000000</v>
      </c>
      <c r="K61" s="70">
        <f t="shared" si="12"/>
        <v>894660.57</v>
      </c>
      <c r="L61" s="70">
        <f t="shared" si="12"/>
        <v>6000000</v>
      </c>
      <c r="M61" s="70">
        <f t="shared" si="12"/>
        <v>8000000</v>
      </c>
      <c r="N61" s="70">
        <f t="shared" si="12"/>
        <v>15000000</v>
      </c>
      <c r="O61" s="70">
        <f t="shared" si="12"/>
        <v>29894660.57</v>
      </c>
      <c r="P61" s="70">
        <f t="shared" si="12"/>
        <v>0</v>
      </c>
      <c r="Q61" s="70">
        <f t="shared" si="12"/>
        <v>0</v>
      </c>
      <c r="R61" s="70">
        <f t="shared" si="12"/>
        <v>0</v>
      </c>
      <c r="S61" s="70">
        <f t="shared" si="12"/>
        <v>73845000</v>
      </c>
      <c r="T61" s="70">
        <f t="shared" si="12"/>
        <v>0</v>
      </c>
      <c r="U61" s="70">
        <f t="shared" si="12"/>
        <v>0</v>
      </c>
      <c r="V61" s="70">
        <f t="shared" si="12"/>
        <v>0</v>
      </c>
      <c r="W61" s="70">
        <f t="shared" si="12"/>
        <v>0</v>
      </c>
      <c r="X61" s="70">
        <f t="shared" si="12"/>
        <v>0</v>
      </c>
      <c r="Y61" s="70">
        <f t="shared" si="12"/>
        <v>0</v>
      </c>
      <c r="Z61" s="70">
        <f t="shared" si="12"/>
        <v>103739660.56999999</v>
      </c>
      <c r="AA61" s="42">
        <f t="shared" si="12"/>
        <v>0</v>
      </c>
      <c r="AB61" s="71">
        <f t="shared" si="12"/>
        <v>0.26</v>
      </c>
      <c r="AC61" s="71">
        <f t="shared" si="12"/>
        <v>0.25</v>
      </c>
      <c r="AD61" s="71">
        <f t="shared" si="12"/>
        <v>0</v>
      </c>
      <c r="AE61" s="71">
        <f t="shared" si="12"/>
        <v>0</v>
      </c>
      <c r="AF61" s="42">
        <f t="shared" si="12"/>
        <v>0.51</v>
      </c>
    </row>
    <row r="62" spans="2:32" x14ac:dyDescent="0.3">
      <c r="B62" s="144" t="s">
        <v>28</v>
      </c>
      <c r="C62" s="145"/>
      <c r="D62" s="145"/>
      <c r="E62" s="145"/>
      <c r="F62" s="146"/>
      <c r="G62" s="79"/>
      <c r="H62" s="79"/>
      <c r="I62" s="79"/>
      <c r="J62" s="80"/>
      <c r="K62" s="111"/>
      <c r="L62" s="111"/>
      <c r="M62" s="111"/>
      <c r="N62" s="111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12"/>
      <c r="AC62" s="12"/>
      <c r="AD62" s="12"/>
      <c r="AE62" s="12"/>
      <c r="AF62" s="9"/>
    </row>
    <row r="63" spans="2:32" ht="57.6" x14ac:dyDescent="0.3">
      <c r="B63" s="60">
        <v>1</v>
      </c>
      <c r="C63" s="6" t="s">
        <v>243</v>
      </c>
      <c r="D63" s="6" t="s">
        <v>283</v>
      </c>
      <c r="E63" s="61"/>
      <c r="F63" s="6" t="s">
        <v>204</v>
      </c>
      <c r="G63" s="6" t="s">
        <v>281</v>
      </c>
      <c r="H63" s="6" t="s">
        <v>288</v>
      </c>
      <c r="I63" s="7" t="s">
        <v>289</v>
      </c>
      <c r="J63" s="64"/>
      <c r="K63" s="105"/>
      <c r="L63" s="105"/>
      <c r="M63" s="105"/>
      <c r="N63" s="105"/>
      <c r="O63" s="62">
        <f t="shared" ref="O63:O74" si="13">SUM(K63:N63)</f>
        <v>0</v>
      </c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42">
        <f t="shared" ref="Z63:Z74" si="14">SUM(O63:Y63)</f>
        <v>0</v>
      </c>
      <c r="AA63" s="65"/>
      <c r="AB63" s="66"/>
      <c r="AC63" s="66"/>
      <c r="AD63" s="66"/>
      <c r="AE63" s="66"/>
      <c r="AF63" s="65"/>
    </row>
    <row r="64" spans="2:32" ht="57.6" x14ac:dyDescent="0.3">
      <c r="B64" s="60">
        <v>1</v>
      </c>
      <c r="C64" s="6" t="s">
        <v>245</v>
      </c>
      <c r="D64" s="6" t="s">
        <v>283</v>
      </c>
      <c r="E64" s="61"/>
      <c r="F64" s="6" t="s">
        <v>205</v>
      </c>
      <c r="G64" s="6" t="s">
        <v>282</v>
      </c>
      <c r="H64" s="6" t="s">
        <v>287</v>
      </c>
      <c r="I64" s="6" t="s">
        <v>290</v>
      </c>
      <c r="J64" s="64"/>
      <c r="K64" s="105"/>
      <c r="L64" s="105"/>
      <c r="M64" s="105"/>
      <c r="N64" s="105"/>
      <c r="O64" s="62">
        <f t="shared" si="13"/>
        <v>0</v>
      </c>
      <c r="P64" s="65"/>
      <c r="Q64" s="65"/>
      <c r="R64" s="65"/>
      <c r="S64" s="65"/>
      <c r="T64" s="65"/>
      <c r="U64" s="65"/>
      <c r="V64" s="65"/>
      <c r="W64" s="65" t="s">
        <v>33</v>
      </c>
      <c r="X64" s="65"/>
      <c r="Y64" s="65"/>
      <c r="Z64" s="42">
        <f t="shared" si="14"/>
        <v>0</v>
      </c>
      <c r="AA64" s="65" t="s">
        <v>33</v>
      </c>
      <c r="AB64" s="66" t="s">
        <v>33</v>
      </c>
      <c r="AC64" s="66" t="s">
        <v>33</v>
      </c>
      <c r="AD64" s="66" t="s">
        <v>33</v>
      </c>
      <c r="AE64" s="66" t="s">
        <v>33</v>
      </c>
      <c r="AF64" s="66">
        <f t="shared" ref="AF64:AF74" si="15">SUM(AB64:AE64)</f>
        <v>0</v>
      </c>
    </row>
    <row r="65" spans="2:32" ht="57.6" x14ac:dyDescent="0.3">
      <c r="B65" s="60">
        <v>1</v>
      </c>
      <c r="C65" s="6" t="s">
        <v>245</v>
      </c>
      <c r="D65" s="6" t="s">
        <v>283</v>
      </c>
      <c r="E65" s="61"/>
      <c r="F65" s="6" t="s">
        <v>206</v>
      </c>
      <c r="G65" s="6" t="s">
        <v>282</v>
      </c>
      <c r="H65" s="6" t="s">
        <v>287</v>
      </c>
      <c r="I65" s="6" t="s">
        <v>290</v>
      </c>
      <c r="J65" s="64"/>
      <c r="K65" s="105"/>
      <c r="L65" s="105"/>
      <c r="M65" s="105"/>
      <c r="N65" s="105"/>
      <c r="O65" s="62">
        <f t="shared" si="13"/>
        <v>0</v>
      </c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42">
        <f t="shared" si="14"/>
        <v>0</v>
      </c>
      <c r="AA65" s="65"/>
      <c r="AB65" s="66"/>
      <c r="AC65" s="66"/>
      <c r="AD65" s="66"/>
      <c r="AE65" s="66"/>
      <c r="AF65" s="66">
        <f t="shared" si="15"/>
        <v>0</v>
      </c>
    </row>
    <row r="66" spans="2:32" ht="43.2" x14ac:dyDescent="0.3">
      <c r="B66" s="60">
        <v>1</v>
      </c>
      <c r="C66" s="6" t="s">
        <v>244</v>
      </c>
      <c r="D66" s="6" t="s">
        <v>283</v>
      </c>
      <c r="E66" s="13">
        <v>20120048</v>
      </c>
      <c r="F66" s="6" t="s">
        <v>207</v>
      </c>
      <c r="G66" s="6" t="s">
        <v>281</v>
      </c>
      <c r="H66" s="6" t="s">
        <v>286</v>
      </c>
      <c r="I66" s="6" t="s">
        <v>291</v>
      </c>
      <c r="J66" s="64"/>
      <c r="K66" s="105"/>
      <c r="L66" s="105"/>
      <c r="M66" s="105"/>
      <c r="N66" s="105"/>
      <c r="O66" s="62">
        <f t="shared" si="13"/>
        <v>0</v>
      </c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42">
        <f t="shared" si="14"/>
        <v>0</v>
      </c>
      <c r="AA66" s="65"/>
      <c r="AB66" s="66"/>
      <c r="AC66" s="66"/>
      <c r="AD66" s="66"/>
      <c r="AE66" s="66"/>
      <c r="AF66" s="66">
        <f t="shared" si="15"/>
        <v>0</v>
      </c>
    </row>
    <row r="67" spans="2:32" ht="43.2" x14ac:dyDescent="0.3">
      <c r="B67" s="60">
        <v>1</v>
      </c>
      <c r="C67" s="6" t="s">
        <v>244</v>
      </c>
      <c r="D67" s="6" t="s">
        <v>283</v>
      </c>
      <c r="E67" s="61"/>
      <c r="F67" s="6" t="s">
        <v>208</v>
      </c>
      <c r="G67" s="6" t="s">
        <v>281</v>
      </c>
      <c r="H67" s="6"/>
      <c r="I67" s="6" t="s">
        <v>294</v>
      </c>
      <c r="J67" s="64"/>
      <c r="K67" s="105"/>
      <c r="L67" s="105"/>
      <c r="M67" s="105"/>
      <c r="N67" s="105"/>
      <c r="O67" s="62">
        <f t="shared" si="13"/>
        <v>0</v>
      </c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42">
        <f t="shared" si="14"/>
        <v>0</v>
      </c>
      <c r="AA67" s="65"/>
      <c r="AB67" s="66"/>
      <c r="AC67" s="66"/>
      <c r="AD67" s="66"/>
      <c r="AE67" s="66"/>
      <c r="AF67" s="66">
        <f t="shared" si="15"/>
        <v>0</v>
      </c>
    </row>
    <row r="68" spans="2:32" ht="57.6" x14ac:dyDescent="0.3">
      <c r="B68" s="60">
        <v>1</v>
      </c>
      <c r="C68" s="6" t="s">
        <v>244</v>
      </c>
      <c r="D68" s="6" t="s">
        <v>283</v>
      </c>
      <c r="E68" s="61"/>
      <c r="F68" s="6" t="s">
        <v>209</v>
      </c>
      <c r="G68" s="6" t="s">
        <v>281</v>
      </c>
      <c r="H68" s="6"/>
      <c r="I68" s="6" t="s">
        <v>295</v>
      </c>
      <c r="J68" s="64"/>
      <c r="K68" s="105"/>
      <c r="L68" s="105"/>
      <c r="M68" s="105"/>
      <c r="N68" s="105"/>
      <c r="O68" s="62">
        <f t="shared" si="13"/>
        <v>0</v>
      </c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42">
        <f t="shared" si="14"/>
        <v>0</v>
      </c>
      <c r="AA68" s="65"/>
      <c r="AB68" s="66"/>
      <c r="AC68" s="66"/>
      <c r="AD68" s="66"/>
      <c r="AE68" s="66"/>
      <c r="AF68" s="66">
        <f t="shared" si="15"/>
        <v>0</v>
      </c>
    </row>
    <row r="69" spans="2:32" ht="57.6" x14ac:dyDescent="0.3">
      <c r="B69" s="60">
        <v>1</v>
      </c>
      <c r="C69" s="6" t="s">
        <v>244</v>
      </c>
      <c r="D69" s="6" t="s">
        <v>283</v>
      </c>
      <c r="E69" s="13">
        <v>20120048</v>
      </c>
      <c r="F69" s="6" t="s">
        <v>210</v>
      </c>
      <c r="G69" s="6" t="s">
        <v>281</v>
      </c>
      <c r="H69" s="6" t="s">
        <v>286</v>
      </c>
      <c r="I69" s="6" t="s">
        <v>291</v>
      </c>
      <c r="J69" s="64"/>
      <c r="K69" s="103">
        <v>2563444.7000000002</v>
      </c>
      <c r="L69" s="103">
        <v>5000000</v>
      </c>
      <c r="M69" s="103">
        <v>20000000</v>
      </c>
      <c r="N69" s="104"/>
      <c r="O69" s="62">
        <f t="shared" si="13"/>
        <v>27563444.699999999</v>
      </c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42">
        <f t="shared" si="14"/>
        <v>27563444.699999999</v>
      </c>
      <c r="AA69" s="65"/>
      <c r="AB69" s="66"/>
      <c r="AC69" s="66"/>
      <c r="AD69" s="66"/>
      <c r="AE69" s="66"/>
      <c r="AF69" s="66">
        <f t="shared" si="15"/>
        <v>0</v>
      </c>
    </row>
    <row r="70" spans="2:32" ht="57.6" x14ac:dyDescent="0.3">
      <c r="B70" s="60"/>
      <c r="C70" s="6" t="s">
        <v>250</v>
      </c>
      <c r="D70" s="6" t="s">
        <v>283</v>
      </c>
      <c r="E70" s="61"/>
      <c r="F70" s="6" t="s">
        <v>211</v>
      </c>
      <c r="G70" s="6"/>
      <c r="H70" s="6" t="s">
        <v>286</v>
      </c>
      <c r="I70" s="6" t="s">
        <v>291</v>
      </c>
      <c r="J70" s="64"/>
      <c r="K70" s="105"/>
      <c r="L70" s="105"/>
      <c r="M70" s="105"/>
      <c r="N70" s="105"/>
      <c r="O70" s="62">
        <f t="shared" si="13"/>
        <v>0</v>
      </c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42">
        <f t="shared" si="14"/>
        <v>0</v>
      </c>
      <c r="AA70" s="65"/>
      <c r="AB70" s="66"/>
      <c r="AC70" s="66"/>
      <c r="AD70" s="66"/>
      <c r="AE70" s="66"/>
      <c r="AF70" s="66">
        <f t="shared" si="15"/>
        <v>0</v>
      </c>
    </row>
    <row r="71" spans="2:32" ht="28.8" x14ac:dyDescent="0.3">
      <c r="B71" s="60"/>
      <c r="C71" s="6" t="s">
        <v>256</v>
      </c>
      <c r="D71" s="6" t="s">
        <v>283</v>
      </c>
      <c r="E71" s="61"/>
      <c r="F71" s="6" t="s">
        <v>212</v>
      </c>
      <c r="G71" s="6"/>
      <c r="H71" s="6" t="s">
        <v>285</v>
      </c>
      <c r="I71" s="7" t="s">
        <v>292</v>
      </c>
      <c r="J71" s="64"/>
      <c r="K71" s="105"/>
      <c r="L71" s="105"/>
      <c r="M71" s="105"/>
      <c r="N71" s="105"/>
      <c r="O71" s="62">
        <f t="shared" si="13"/>
        <v>0</v>
      </c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42">
        <f t="shared" si="14"/>
        <v>0</v>
      </c>
      <c r="AA71" s="65"/>
      <c r="AB71" s="66"/>
      <c r="AC71" s="66"/>
      <c r="AD71" s="66"/>
      <c r="AE71" s="66"/>
      <c r="AF71" s="66">
        <f t="shared" si="15"/>
        <v>0</v>
      </c>
    </row>
    <row r="72" spans="2:32" ht="28.8" x14ac:dyDescent="0.3">
      <c r="B72" s="60"/>
      <c r="C72" s="6" t="s">
        <v>256</v>
      </c>
      <c r="D72" s="6" t="s">
        <v>283</v>
      </c>
      <c r="E72" s="61"/>
      <c r="F72" s="6" t="s">
        <v>213</v>
      </c>
      <c r="G72" s="6"/>
      <c r="H72" s="6" t="s">
        <v>284</v>
      </c>
      <c r="I72" s="6" t="s">
        <v>293</v>
      </c>
      <c r="J72" s="64"/>
      <c r="K72" s="105"/>
      <c r="L72" s="105"/>
      <c r="M72" s="105"/>
      <c r="N72" s="105"/>
      <c r="O72" s="62">
        <f t="shared" si="13"/>
        <v>0</v>
      </c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42">
        <f t="shared" si="14"/>
        <v>0</v>
      </c>
      <c r="AA72" s="65"/>
      <c r="AB72" s="66"/>
      <c r="AC72" s="66"/>
      <c r="AD72" s="66"/>
      <c r="AE72" s="66"/>
      <c r="AF72" s="66">
        <f t="shared" si="15"/>
        <v>0</v>
      </c>
    </row>
    <row r="73" spans="2:32" x14ac:dyDescent="0.3">
      <c r="B73" s="60"/>
      <c r="C73" s="6"/>
      <c r="D73" s="6"/>
      <c r="E73" s="61"/>
      <c r="F73" s="6"/>
      <c r="G73" s="6"/>
      <c r="H73" s="6"/>
      <c r="I73" s="6"/>
      <c r="J73" s="64"/>
      <c r="K73" s="105"/>
      <c r="L73" s="105"/>
      <c r="M73" s="105"/>
      <c r="N73" s="105"/>
      <c r="O73" s="62">
        <f t="shared" si="13"/>
        <v>0</v>
      </c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42">
        <f t="shared" si="14"/>
        <v>0</v>
      </c>
      <c r="AA73" s="65"/>
      <c r="AB73" s="66"/>
      <c r="AC73" s="66"/>
      <c r="AD73" s="66"/>
      <c r="AE73" s="66"/>
      <c r="AF73" s="66">
        <f t="shared" si="15"/>
        <v>0</v>
      </c>
    </row>
    <row r="74" spans="2:32" x14ac:dyDescent="0.3">
      <c r="B74" s="60"/>
      <c r="C74" s="6"/>
      <c r="D74" s="6"/>
      <c r="E74" s="61"/>
      <c r="F74" s="6"/>
      <c r="G74" s="6"/>
      <c r="H74" s="6"/>
      <c r="I74" s="6"/>
      <c r="J74" s="64"/>
      <c r="K74" s="105"/>
      <c r="L74" s="105"/>
      <c r="M74" s="105"/>
      <c r="N74" s="105"/>
      <c r="O74" s="62">
        <f t="shared" si="13"/>
        <v>0</v>
      </c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42">
        <f t="shared" si="14"/>
        <v>0</v>
      </c>
      <c r="AA74" s="65"/>
      <c r="AB74" s="66"/>
      <c r="AC74" s="66"/>
      <c r="AD74" s="66"/>
      <c r="AE74" s="66"/>
      <c r="AF74" s="66">
        <f t="shared" si="15"/>
        <v>0</v>
      </c>
    </row>
    <row r="75" spans="2:32" x14ac:dyDescent="0.3">
      <c r="B75" s="68" t="s">
        <v>13</v>
      </c>
      <c r="C75" s="16"/>
      <c r="D75" s="16"/>
      <c r="E75" s="69"/>
      <c r="F75" s="16"/>
      <c r="G75" s="16"/>
      <c r="H75" s="16"/>
      <c r="I75" s="16"/>
      <c r="J75" s="70"/>
      <c r="K75" s="112">
        <f t="shared" ref="K75:AA75" si="16">SUM(K63:K74)</f>
        <v>2563444.7000000002</v>
      </c>
      <c r="L75" s="112">
        <f t="shared" si="16"/>
        <v>5000000</v>
      </c>
      <c r="M75" s="112">
        <f t="shared" si="16"/>
        <v>20000000</v>
      </c>
      <c r="N75" s="112">
        <f t="shared" si="16"/>
        <v>0</v>
      </c>
      <c r="O75" s="112">
        <f t="shared" si="16"/>
        <v>27563444.699999999</v>
      </c>
      <c r="P75" s="112">
        <f t="shared" si="16"/>
        <v>0</v>
      </c>
      <c r="Q75" s="112">
        <f t="shared" si="16"/>
        <v>0</v>
      </c>
      <c r="R75" s="112">
        <f t="shared" si="16"/>
        <v>0</v>
      </c>
      <c r="S75" s="112">
        <f t="shared" si="16"/>
        <v>0</v>
      </c>
      <c r="T75" s="112">
        <f t="shared" si="16"/>
        <v>0</v>
      </c>
      <c r="U75" s="112">
        <f t="shared" si="16"/>
        <v>0</v>
      </c>
      <c r="V75" s="112">
        <f t="shared" si="16"/>
        <v>0</v>
      </c>
      <c r="W75" s="112">
        <f t="shared" si="16"/>
        <v>0</v>
      </c>
      <c r="X75" s="112">
        <f t="shared" si="16"/>
        <v>0</v>
      </c>
      <c r="Y75" s="112">
        <f t="shared" si="16"/>
        <v>0</v>
      </c>
      <c r="Z75" s="112">
        <f t="shared" si="16"/>
        <v>27563444.699999999</v>
      </c>
      <c r="AA75" s="112">
        <f t="shared" si="16"/>
        <v>0</v>
      </c>
      <c r="AB75" s="71">
        <f>SUM(AB65:AB74)</f>
        <v>0</v>
      </c>
      <c r="AC75" s="71">
        <f>SUM(AC65:AC74)</f>
        <v>0</v>
      </c>
      <c r="AD75" s="71">
        <f>SUM(AD65:AD74)</f>
        <v>0</v>
      </c>
      <c r="AE75" s="71">
        <f>SUM(AE65:AE74)</f>
        <v>0</v>
      </c>
      <c r="AF75" s="42">
        <f>SUM(AF65:AF74)</f>
        <v>0</v>
      </c>
    </row>
    <row r="76" spans="2:32" x14ac:dyDescent="0.3">
      <c r="B76" s="143" t="s">
        <v>29</v>
      </c>
      <c r="C76" s="143"/>
      <c r="D76" s="143"/>
      <c r="E76" s="143"/>
      <c r="F76" s="143"/>
      <c r="G76" s="58"/>
      <c r="H76" s="58"/>
      <c r="I76" s="58"/>
      <c r="J76" s="5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42"/>
      <c r="AA76" s="9"/>
      <c r="AB76" s="12"/>
      <c r="AC76" s="12"/>
      <c r="AD76" s="12"/>
      <c r="AE76" s="12"/>
      <c r="AF76" s="9"/>
    </row>
    <row r="77" spans="2:32" ht="57.6" x14ac:dyDescent="0.3">
      <c r="B77" s="60">
        <v>1</v>
      </c>
      <c r="C77" s="6" t="s">
        <v>244</v>
      </c>
      <c r="D77" s="6"/>
      <c r="E77" s="61"/>
      <c r="F77" s="6" t="s">
        <v>214</v>
      </c>
      <c r="G77" s="6" t="s">
        <v>315</v>
      </c>
      <c r="H77" s="6" t="s">
        <v>300</v>
      </c>
      <c r="I77" s="6" t="s">
        <v>301</v>
      </c>
      <c r="J77" s="64"/>
      <c r="K77" s="105"/>
      <c r="L77" s="105"/>
      <c r="M77" s="105"/>
      <c r="N77" s="105"/>
      <c r="O77" s="62">
        <f t="shared" ref="O77:O89" si="17">SUM(K77:N77)</f>
        <v>0</v>
      </c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42">
        <f t="shared" ref="Z77:Z89" si="18">SUM(O77:Y77)</f>
        <v>0</v>
      </c>
      <c r="AA77" s="65"/>
      <c r="AB77" s="66"/>
      <c r="AC77" s="66"/>
      <c r="AD77" s="66"/>
      <c r="AE77" s="66"/>
      <c r="AF77" s="66">
        <f t="shared" ref="AF77:AF89" si="19">SUM(AB77:AE77)</f>
        <v>0</v>
      </c>
    </row>
    <row r="78" spans="2:32" ht="57.6" x14ac:dyDescent="0.3">
      <c r="B78" s="60">
        <v>1</v>
      </c>
      <c r="C78" s="6" t="s">
        <v>244</v>
      </c>
      <c r="D78" s="6"/>
      <c r="E78" s="61"/>
      <c r="F78" s="6" t="s">
        <v>215</v>
      </c>
      <c r="G78" s="6" t="s">
        <v>315</v>
      </c>
      <c r="H78" s="6" t="s">
        <v>296</v>
      </c>
      <c r="I78" s="6" t="s">
        <v>297</v>
      </c>
      <c r="J78" s="64"/>
      <c r="K78" s="105"/>
      <c r="L78" s="105"/>
      <c r="M78" s="105"/>
      <c r="N78" s="105"/>
      <c r="O78" s="62">
        <f t="shared" si="17"/>
        <v>0</v>
      </c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42">
        <f t="shared" si="18"/>
        <v>0</v>
      </c>
      <c r="AA78" s="65"/>
      <c r="AB78" s="66"/>
      <c r="AC78" s="66"/>
      <c r="AD78" s="66"/>
      <c r="AE78" s="66"/>
      <c r="AF78" s="66">
        <f t="shared" si="19"/>
        <v>0</v>
      </c>
    </row>
    <row r="79" spans="2:32" ht="57.6" x14ac:dyDescent="0.3">
      <c r="B79" s="60">
        <v>1</v>
      </c>
      <c r="C79" s="6" t="s">
        <v>244</v>
      </c>
      <c r="D79" s="6"/>
      <c r="E79" s="61"/>
      <c r="F79" s="74" t="s">
        <v>216</v>
      </c>
      <c r="G79" s="6" t="s">
        <v>315</v>
      </c>
      <c r="H79" s="6" t="s">
        <v>296</v>
      </c>
      <c r="I79" s="6" t="s">
        <v>297</v>
      </c>
      <c r="J79" s="75"/>
      <c r="K79" s="110"/>
      <c r="L79" s="110"/>
      <c r="M79" s="110"/>
      <c r="N79" s="110"/>
      <c r="O79" s="62">
        <f t="shared" si="17"/>
        <v>0</v>
      </c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42">
        <f t="shared" si="18"/>
        <v>0</v>
      </c>
      <c r="AA79" s="65"/>
      <c r="AB79" s="66"/>
      <c r="AC79" s="66"/>
      <c r="AD79" s="66"/>
      <c r="AE79" s="66"/>
      <c r="AF79" s="66">
        <f t="shared" si="19"/>
        <v>0</v>
      </c>
    </row>
    <row r="80" spans="2:32" ht="28.8" x14ac:dyDescent="0.3">
      <c r="B80" s="60">
        <v>1</v>
      </c>
      <c r="C80" s="6" t="s">
        <v>244</v>
      </c>
      <c r="D80" s="6"/>
      <c r="E80" s="61"/>
      <c r="F80" s="74" t="s">
        <v>37</v>
      </c>
      <c r="G80" s="6" t="s">
        <v>315</v>
      </c>
      <c r="H80" s="6" t="s">
        <v>298</v>
      </c>
      <c r="I80" s="6" t="s">
        <v>299</v>
      </c>
      <c r="J80" s="75"/>
      <c r="K80" s="110"/>
      <c r="L80" s="110"/>
      <c r="M80" s="110"/>
      <c r="N80" s="110"/>
      <c r="O80" s="62">
        <f t="shared" si="17"/>
        <v>0</v>
      </c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42">
        <f t="shared" si="18"/>
        <v>0</v>
      </c>
      <c r="AA80" s="65"/>
      <c r="AB80" s="66"/>
      <c r="AC80" s="66"/>
      <c r="AD80" s="66"/>
      <c r="AE80" s="66"/>
      <c r="AF80" s="66">
        <f t="shared" si="19"/>
        <v>0</v>
      </c>
    </row>
    <row r="81" spans="2:32" ht="28.8" x14ac:dyDescent="0.3">
      <c r="B81" s="60">
        <v>1</v>
      </c>
      <c r="C81" s="6" t="s">
        <v>244</v>
      </c>
      <c r="D81" s="6"/>
      <c r="E81" s="61"/>
      <c r="F81" s="74" t="s">
        <v>38</v>
      </c>
      <c r="G81" s="6" t="s">
        <v>315</v>
      </c>
      <c r="H81" s="6" t="s">
        <v>298</v>
      </c>
      <c r="I81" s="6" t="s">
        <v>299</v>
      </c>
      <c r="J81" s="75"/>
      <c r="K81" s="110"/>
      <c r="L81" s="110"/>
      <c r="M81" s="110"/>
      <c r="N81" s="110"/>
      <c r="O81" s="62">
        <f t="shared" si="17"/>
        <v>0</v>
      </c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42">
        <f t="shared" si="18"/>
        <v>0</v>
      </c>
      <c r="AA81" s="65"/>
      <c r="AB81" s="66"/>
      <c r="AC81" s="66"/>
      <c r="AD81" s="66"/>
      <c r="AE81" s="66"/>
      <c r="AF81" s="66">
        <f t="shared" si="19"/>
        <v>0</v>
      </c>
    </row>
    <row r="82" spans="2:32" ht="43.2" x14ac:dyDescent="0.3">
      <c r="B82" s="60">
        <v>1</v>
      </c>
      <c r="C82" s="6" t="s">
        <v>244</v>
      </c>
      <c r="D82" s="6"/>
      <c r="E82" s="61"/>
      <c r="F82" s="6" t="s">
        <v>217</v>
      </c>
      <c r="G82" s="6" t="s">
        <v>315</v>
      </c>
      <c r="H82" s="6" t="s">
        <v>298</v>
      </c>
      <c r="I82" s="6" t="s">
        <v>299</v>
      </c>
      <c r="J82" s="64"/>
      <c r="K82" s="105"/>
      <c r="L82" s="105"/>
      <c r="M82" s="105"/>
      <c r="N82" s="105"/>
      <c r="O82" s="62">
        <f t="shared" si="17"/>
        <v>0</v>
      </c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42">
        <f t="shared" si="18"/>
        <v>0</v>
      </c>
      <c r="AA82" s="65"/>
      <c r="AB82" s="66"/>
      <c r="AC82" s="66"/>
      <c r="AD82" s="66"/>
      <c r="AE82" s="66"/>
      <c r="AF82" s="66">
        <f t="shared" si="19"/>
        <v>0</v>
      </c>
    </row>
    <row r="83" spans="2:32" ht="28.8" x14ac:dyDescent="0.3">
      <c r="B83" s="60"/>
      <c r="C83" s="6" t="s">
        <v>256</v>
      </c>
      <c r="D83" s="6"/>
      <c r="E83" s="61"/>
      <c r="F83" s="6" t="s">
        <v>218</v>
      </c>
      <c r="G83" s="6"/>
      <c r="H83" s="6" t="s">
        <v>285</v>
      </c>
      <c r="I83" s="7" t="s">
        <v>292</v>
      </c>
      <c r="J83" s="64"/>
      <c r="K83" s="105"/>
      <c r="L83" s="105"/>
      <c r="M83" s="105"/>
      <c r="N83" s="105"/>
      <c r="O83" s="62">
        <f t="shared" si="17"/>
        <v>0</v>
      </c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42">
        <f t="shared" si="18"/>
        <v>0</v>
      </c>
      <c r="AA83" s="65"/>
      <c r="AB83" s="66"/>
      <c r="AC83" s="66"/>
      <c r="AD83" s="66"/>
      <c r="AE83" s="66"/>
      <c r="AF83" s="66">
        <f t="shared" si="19"/>
        <v>0</v>
      </c>
    </row>
    <row r="84" spans="2:32" ht="43.2" x14ac:dyDescent="0.3">
      <c r="B84" s="60"/>
      <c r="C84" s="6" t="s">
        <v>256</v>
      </c>
      <c r="D84" s="6"/>
      <c r="E84" s="61"/>
      <c r="F84" s="6" t="s">
        <v>219</v>
      </c>
      <c r="G84" s="6"/>
      <c r="H84" s="6" t="s">
        <v>285</v>
      </c>
      <c r="I84" s="8" t="s">
        <v>292</v>
      </c>
      <c r="J84" s="64"/>
      <c r="K84" s="105"/>
      <c r="L84" s="105"/>
      <c r="M84" s="105"/>
      <c r="N84" s="105"/>
      <c r="O84" s="62">
        <f t="shared" si="17"/>
        <v>0</v>
      </c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42">
        <f t="shared" si="18"/>
        <v>0</v>
      </c>
      <c r="AA84" s="65"/>
      <c r="AB84" s="66"/>
      <c r="AC84" s="66"/>
      <c r="AD84" s="66"/>
      <c r="AE84" s="66"/>
      <c r="AF84" s="66">
        <f t="shared" si="19"/>
        <v>0</v>
      </c>
    </row>
    <row r="85" spans="2:32" ht="43.2" x14ac:dyDescent="0.3">
      <c r="B85" s="60">
        <v>1</v>
      </c>
      <c r="C85" s="6" t="s">
        <v>244</v>
      </c>
      <c r="D85" s="6"/>
      <c r="E85" s="61"/>
      <c r="F85" s="6" t="s">
        <v>220</v>
      </c>
      <c r="G85" s="6" t="s">
        <v>315</v>
      </c>
      <c r="H85" s="6" t="s">
        <v>284</v>
      </c>
      <c r="I85" s="6" t="s">
        <v>293</v>
      </c>
      <c r="J85" s="64"/>
      <c r="K85" s="105"/>
      <c r="L85" s="105"/>
      <c r="M85" s="105"/>
      <c r="N85" s="105"/>
      <c r="O85" s="62">
        <f t="shared" si="17"/>
        <v>0</v>
      </c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42">
        <f t="shared" si="18"/>
        <v>0</v>
      </c>
      <c r="AA85" s="65"/>
      <c r="AB85" s="66"/>
      <c r="AC85" s="66"/>
      <c r="AD85" s="66"/>
      <c r="AE85" s="66"/>
      <c r="AF85" s="66">
        <f t="shared" si="19"/>
        <v>0</v>
      </c>
    </row>
    <row r="86" spans="2:32" x14ac:dyDescent="0.3">
      <c r="B86" s="60"/>
      <c r="C86" s="6" t="s">
        <v>256</v>
      </c>
      <c r="D86" s="6"/>
      <c r="E86" s="13">
        <v>20090039</v>
      </c>
      <c r="F86" s="67" t="s">
        <v>78</v>
      </c>
      <c r="G86" s="67"/>
      <c r="H86" s="67"/>
      <c r="I86" s="67" t="s">
        <v>302</v>
      </c>
      <c r="J86" s="64"/>
      <c r="K86" s="105">
        <v>1806058.31</v>
      </c>
      <c r="L86" s="105">
        <v>2000000</v>
      </c>
      <c r="M86" s="105">
        <v>2000000</v>
      </c>
      <c r="N86" s="105">
        <v>2000000</v>
      </c>
      <c r="O86" s="62">
        <f t="shared" si="17"/>
        <v>7806058.3100000005</v>
      </c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42">
        <f t="shared" si="18"/>
        <v>7806058.3100000005</v>
      </c>
      <c r="AA86" s="65"/>
      <c r="AB86" s="66"/>
      <c r="AC86" s="66"/>
      <c r="AD86" s="66"/>
      <c r="AE86" s="66"/>
      <c r="AF86" s="66">
        <f t="shared" si="19"/>
        <v>0</v>
      </c>
    </row>
    <row r="87" spans="2:32" ht="28.8" x14ac:dyDescent="0.3">
      <c r="B87" s="60">
        <v>1</v>
      </c>
      <c r="C87" s="6" t="s">
        <v>244</v>
      </c>
      <c r="D87" s="6"/>
      <c r="E87" s="22">
        <v>19990144</v>
      </c>
      <c r="F87" s="23" t="s">
        <v>79</v>
      </c>
      <c r="G87" s="6" t="s">
        <v>315</v>
      </c>
      <c r="H87" s="6" t="s">
        <v>296</v>
      </c>
      <c r="I87" s="6" t="s">
        <v>297</v>
      </c>
      <c r="J87" s="64"/>
      <c r="K87" s="102">
        <v>0</v>
      </c>
      <c r="L87" s="103">
        <v>0</v>
      </c>
      <c r="M87" s="104">
        <v>1000000</v>
      </c>
      <c r="N87" s="104">
        <v>3000000</v>
      </c>
      <c r="O87" s="62">
        <f t="shared" si="17"/>
        <v>4000000</v>
      </c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42">
        <f t="shared" si="18"/>
        <v>4000000</v>
      </c>
      <c r="AA87" s="65"/>
      <c r="AB87" s="66"/>
      <c r="AC87" s="66"/>
      <c r="AD87" s="66"/>
      <c r="AE87" s="66"/>
      <c r="AF87" s="66">
        <f t="shared" si="19"/>
        <v>0</v>
      </c>
    </row>
    <row r="88" spans="2:32" x14ac:dyDescent="0.3">
      <c r="B88" s="60"/>
      <c r="C88" s="6"/>
      <c r="D88" s="6"/>
      <c r="E88" s="61"/>
      <c r="F88" s="6"/>
      <c r="G88" s="6"/>
      <c r="H88" s="6"/>
      <c r="I88" s="6"/>
      <c r="J88" s="64"/>
      <c r="K88" s="105"/>
      <c r="L88" s="105"/>
      <c r="M88" s="105"/>
      <c r="N88" s="105"/>
      <c r="O88" s="62">
        <f t="shared" si="17"/>
        <v>0</v>
      </c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42">
        <f t="shared" si="18"/>
        <v>0</v>
      </c>
      <c r="AA88" s="65"/>
      <c r="AB88" s="66"/>
      <c r="AC88" s="66"/>
      <c r="AD88" s="66"/>
      <c r="AE88" s="66"/>
      <c r="AF88" s="66">
        <f t="shared" si="19"/>
        <v>0</v>
      </c>
    </row>
    <row r="89" spans="2:32" x14ac:dyDescent="0.3">
      <c r="B89" s="60"/>
      <c r="C89" s="6"/>
      <c r="D89" s="6"/>
      <c r="E89" s="61"/>
      <c r="F89" s="6"/>
      <c r="G89" s="6"/>
      <c r="H89" s="6"/>
      <c r="I89" s="6"/>
      <c r="J89" s="64"/>
      <c r="K89" s="105"/>
      <c r="L89" s="105"/>
      <c r="M89" s="105"/>
      <c r="N89" s="105"/>
      <c r="O89" s="62">
        <f t="shared" si="17"/>
        <v>0</v>
      </c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42">
        <f t="shared" si="18"/>
        <v>0</v>
      </c>
      <c r="AA89" s="65"/>
      <c r="AB89" s="66"/>
      <c r="AC89" s="66"/>
      <c r="AD89" s="66"/>
      <c r="AE89" s="66"/>
      <c r="AF89" s="66">
        <f t="shared" si="19"/>
        <v>0</v>
      </c>
    </row>
    <row r="90" spans="2:32" x14ac:dyDescent="0.3">
      <c r="B90" s="68" t="s">
        <v>13</v>
      </c>
      <c r="C90" s="16"/>
      <c r="D90" s="16"/>
      <c r="E90" s="69"/>
      <c r="F90" s="16"/>
      <c r="G90" s="16"/>
      <c r="H90" s="16"/>
      <c r="I90" s="16"/>
      <c r="J90" s="70"/>
      <c r="K90" s="112">
        <f t="shared" ref="K90:AA90" si="20">SUM(K77:K89)</f>
        <v>1806058.31</v>
      </c>
      <c r="L90" s="112">
        <f t="shared" si="20"/>
        <v>2000000</v>
      </c>
      <c r="M90" s="112">
        <f t="shared" si="20"/>
        <v>3000000</v>
      </c>
      <c r="N90" s="112">
        <f t="shared" si="20"/>
        <v>5000000</v>
      </c>
      <c r="O90" s="112">
        <f t="shared" si="20"/>
        <v>11806058.310000001</v>
      </c>
      <c r="P90" s="112">
        <f t="shared" si="20"/>
        <v>0</v>
      </c>
      <c r="Q90" s="112">
        <f t="shared" si="20"/>
        <v>0</v>
      </c>
      <c r="R90" s="112">
        <f t="shared" si="20"/>
        <v>0</v>
      </c>
      <c r="S90" s="112">
        <f t="shared" si="20"/>
        <v>0</v>
      </c>
      <c r="T90" s="112">
        <f t="shared" si="20"/>
        <v>0</v>
      </c>
      <c r="U90" s="112">
        <f t="shared" si="20"/>
        <v>0</v>
      </c>
      <c r="V90" s="112">
        <f t="shared" si="20"/>
        <v>0</v>
      </c>
      <c r="W90" s="112">
        <f t="shared" si="20"/>
        <v>0</v>
      </c>
      <c r="X90" s="112">
        <f t="shared" si="20"/>
        <v>0</v>
      </c>
      <c r="Y90" s="112">
        <f t="shared" si="20"/>
        <v>0</v>
      </c>
      <c r="Z90" s="112">
        <f t="shared" si="20"/>
        <v>11806058.310000001</v>
      </c>
      <c r="AA90" s="112">
        <f t="shared" si="20"/>
        <v>0</v>
      </c>
      <c r="AB90" s="71">
        <f>SUM(AB78:AB89)</f>
        <v>0</v>
      </c>
      <c r="AC90" s="71">
        <f>SUM(AC78:AC89)</f>
        <v>0</v>
      </c>
      <c r="AD90" s="71">
        <f>SUM(AD78:AD89)</f>
        <v>0</v>
      </c>
      <c r="AE90" s="71">
        <f>SUM(AE78:AE89)</f>
        <v>0</v>
      </c>
      <c r="AF90" s="42">
        <f>SUM(AF78:AF89)</f>
        <v>0</v>
      </c>
    </row>
    <row r="91" spans="2:32" x14ac:dyDescent="0.3">
      <c r="B91" s="143" t="s">
        <v>30</v>
      </c>
      <c r="C91" s="143"/>
      <c r="D91" s="143"/>
      <c r="E91" s="143"/>
      <c r="F91" s="143"/>
      <c r="G91" s="58"/>
      <c r="H91" s="58"/>
      <c r="I91" s="58"/>
      <c r="J91" s="59"/>
      <c r="K91" s="101"/>
      <c r="L91" s="101"/>
      <c r="M91" s="101"/>
      <c r="N91" s="101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12"/>
      <c r="AC91" s="12"/>
      <c r="AD91" s="12"/>
      <c r="AE91" s="12"/>
      <c r="AF91" s="9"/>
    </row>
    <row r="92" spans="2:32" ht="43.2" x14ac:dyDescent="0.3">
      <c r="B92" s="60"/>
      <c r="C92" s="6" t="s">
        <v>71</v>
      </c>
      <c r="D92" s="6"/>
      <c r="E92" s="61"/>
      <c r="F92" s="6" t="s">
        <v>221</v>
      </c>
      <c r="G92" s="6"/>
      <c r="H92" s="6" t="s">
        <v>286</v>
      </c>
      <c r="I92" s="6" t="s">
        <v>291</v>
      </c>
      <c r="J92" s="64"/>
      <c r="K92" s="105"/>
      <c r="L92" s="105"/>
      <c r="M92" s="105"/>
      <c r="N92" s="105"/>
      <c r="O92" s="62">
        <f t="shared" ref="O92:O107" si="21">SUM(K92:N92)</f>
        <v>0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42">
        <f t="shared" ref="Z92:Z107" si="22">SUM(O92:Y92)</f>
        <v>0</v>
      </c>
      <c r="AA92" s="65"/>
      <c r="AB92" s="66"/>
      <c r="AC92" s="66"/>
      <c r="AD92" s="66"/>
      <c r="AE92" s="66"/>
      <c r="AF92" s="66">
        <f t="shared" ref="AF92:AF107" si="23">SUM(AB92:AE92)</f>
        <v>0</v>
      </c>
    </row>
    <row r="93" spans="2:32" ht="57.6" x14ac:dyDescent="0.3">
      <c r="B93" s="60"/>
      <c r="C93" s="6" t="s">
        <v>71</v>
      </c>
      <c r="D93" s="6"/>
      <c r="E93" s="61"/>
      <c r="F93" s="6" t="s">
        <v>222</v>
      </c>
      <c r="G93" s="6"/>
      <c r="H93" s="6" t="s">
        <v>286</v>
      </c>
      <c r="I93" s="6" t="s">
        <v>291</v>
      </c>
      <c r="J93" s="64"/>
      <c r="K93" s="105"/>
      <c r="L93" s="105"/>
      <c r="M93" s="105"/>
      <c r="N93" s="105"/>
      <c r="O93" s="62">
        <f t="shared" si="21"/>
        <v>0</v>
      </c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42">
        <f t="shared" si="22"/>
        <v>0</v>
      </c>
      <c r="AA93" s="65"/>
      <c r="AB93" s="66"/>
      <c r="AC93" s="66"/>
      <c r="AD93" s="66"/>
      <c r="AE93" s="66"/>
      <c r="AF93" s="66">
        <f t="shared" si="23"/>
        <v>0</v>
      </c>
    </row>
    <row r="94" spans="2:32" ht="43.2" x14ac:dyDescent="0.3">
      <c r="B94" s="60"/>
      <c r="C94" s="6" t="s">
        <v>71</v>
      </c>
      <c r="D94" s="6"/>
      <c r="E94" s="61"/>
      <c r="F94" s="6" t="s">
        <v>223</v>
      </c>
      <c r="G94" s="6"/>
      <c r="H94" s="6" t="s">
        <v>286</v>
      </c>
      <c r="I94" s="6" t="s">
        <v>291</v>
      </c>
      <c r="J94" s="64"/>
      <c r="K94" s="105"/>
      <c r="L94" s="105"/>
      <c r="M94" s="105"/>
      <c r="N94" s="105"/>
      <c r="O94" s="62">
        <f t="shared" si="21"/>
        <v>0</v>
      </c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42">
        <f t="shared" si="22"/>
        <v>0</v>
      </c>
      <c r="AA94" s="65"/>
      <c r="AB94" s="66"/>
      <c r="AC94" s="66"/>
      <c r="AD94" s="66"/>
      <c r="AE94" s="66"/>
      <c r="AF94" s="66">
        <f t="shared" si="23"/>
        <v>0</v>
      </c>
    </row>
    <row r="95" spans="2:32" ht="57.6" x14ac:dyDescent="0.3">
      <c r="B95" s="60"/>
      <c r="C95" s="6" t="s">
        <v>72</v>
      </c>
      <c r="D95" s="6"/>
      <c r="E95" s="13">
        <v>20120047</v>
      </c>
      <c r="F95" s="6" t="s">
        <v>224</v>
      </c>
      <c r="G95" s="6"/>
      <c r="H95" s="6" t="s">
        <v>286</v>
      </c>
      <c r="I95" s="6" t="s">
        <v>291</v>
      </c>
      <c r="J95" s="64"/>
      <c r="K95" s="103">
        <v>24921753.34</v>
      </c>
      <c r="L95" s="103">
        <v>33797367</v>
      </c>
      <c r="M95" s="103">
        <v>35000000</v>
      </c>
      <c r="N95" s="104">
        <v>45000000</v>
      </c>
      <c r="O95" s="62">
        <f t="shared" ref="O95" si="24">SUM(K95:N95)</f>
        <v>138719120.34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42">
        <f t="shared" si="22"/>
        <v>138719120.34</v>
      </c>
      <c r="AA95" s="65"/>
      <c r="AB95" s="66"/>
      <c r="AC95" s="66"/>
      <c r="AD95" s="66"/>
      <c r="AE95" s="66"/>
      <c r="AF95" s="66">
        <f t="shared" si="23"/>
        <v>0</v>
      </c>
    </row>
    <row r="96" spans="2:32" ht="28.8" x14ac:dyDescent="0.3">
      <c r="B96" s="60"/>
      <c r="C96" s="6" t="s">
        <v>256</v>
      </c>
      <c r="D96" s="6"/>
      <c r="E96" s="61"/>
      <c r="F96" s="6" t="s">
        <v>225</v>
      </c>
      <c r="G96" s="6"/>
      <c r="H96" s="6"/>
      <c r="I96" s="6"/>
      <c r="J96" s="64"/>
      <c r="K96" s="105"/>
      <c r="L96" s="105"/>
      <c r="M96" s="105"/>
      <c r="N96" s="105"/>
      <c r="O96" s="62">
        <f t="shared" si="21"/>
        <v>0</v>
      </c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42">
        <f t="shared" si="22"/>
        <v>0</v>
      </c>
      <c r="AA96" s="65"/>
      <c r="AB96" s="66"/>
      <c r="AC96" s="66"/>
      <c r="AD96" s="66"/>
      <c r="AE96" s="66"/>
      <c r="AF96" s="66">
        <f t="shared" si="23"/>
        <v>0</v>
      </c>
    </row>
    <row r="97" spans="2:32" ht="28.8" x14ac:dyDescent="0.3">
      <c r="B97" s="60"/>
      <c r="C97" s="6" t="s">
        <v>256</v>
      </c>
      <c r="D97" s="6"/>
      <c r="E97" s="61"/>
      <c r="F97" s="6" t="s">
        <v>226</v>
      </c>
      <c r="G97" s="6"/>
      <c r="H97" s="6" t="s">
        <v>285</v>
      </c>
      <c r="I97" s="7" t="s">
        <v>292</v>
      </c>
      <c r="J97" s="64"/>
      <c r="K97" s="105"/>
      <c r="L97" s="105"/>
      <c r="M97" s="105"/>
      <c r="N97" s="105"/>
      <c r="O97" s="62">
        <f t="shared" si="21"/>
        <v>0</v>
      </c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42">
        <f t="shared" si="22"/>
        <v>0</v>
      </c>
      <c r="AA97" s="65"/>
      <c r="AB97" s="66"/>
      <c r="AC97" s="66"/>
      <c r="AD97" s="66"/>
      <c r="AE97" s="66"/>
      <c r="AF97" s="66">
        <f t="shared" si="23"/>
        <v>0</v>
      </c>
    </row>
    <row r="98" spans="2:32" ht="28.8" x14ac:dyDescent="0.3">
      <c r="B98" s="60"/>
      <c r="C98" s="6" t="s">
        <v>18</v>
      </c>
      <c r="D98" s="6"/>
      <c r="E98" s="13">
        <v>20080163</v>
      </c>
      <c r="F98" s="6" t="s">
        <v>227</v>
      </c>
      <c r="G98" s="6"/>
      <c r="H98" s="6" t="s">
        <v>167</v>
      </c>
      <c r="I98" s="6" t="s">
        <v>174</v>
      </c>
      <c r="J98" s="2">
        <v>52000000</v>
      </c>
      <c r="K98" s="102">
        <v>4312045.3899999997</v>
      </c>
      <c r="L98" s="105">
        <v>8000000</v>
      </c>
      <c r="M98" s="104">
        <v>2500000</v>
      </c>
      <c r="N98" s="104">
        <v>0</v>
      </c>
      <c r="O98" s="62">
        <f t="shared" si="21"/>
        <v>14812045.390000001</v>
      </c>
      <c r="P98" s="65"/>
      <c r="Q98" s="2">
        <v>52000000</v>
      </c>
      <c r="R98" s="65"/>
      <c r="S98" s="64"/>
      <c r="T98" s="65"/>
      <c r="U98" s="65"/>
      <c r="V98" s="65"/>
      <c r="W98" s="65"/>
      <c r="X98" s="65"/>
      <c r="Y98" s="65"/>
      <c r="Z98" s="42">
        <f t="shared" si="22"/>
        <v>66812045.390000001</v>
      </c>
      <c r="AA98" s="65"/>
      <c r="AB98" s="130">
        <v>0.05</v>
      </c>
      <c r="AC98" s="130">
        <v>0.5</v>
      </c>
      <c r="AD98" s="130">
        <v>0.35</v>
      </c>
      <c r="AE98" s="130"/>
      <c r="AF98" s="131">
        <v>0.9</v>
      </c>
    </row>
    <row r="99" spans="2:32" ht="28.8" x14ac:dyDescent="0.3">
      <c r="B99" s="60"/>
      <c r="C99" s="6" t="s">
        <v>17</v>
      </c>
      <c r="D99" s="6"/>
      <c r="E99" s="61"/>
      <c r="F99" s="6" t="s">
        <v>228</v>
      </c>
      <c r="G99" s="6"/>
      <c r="H99" s="6" t="s">
        <v>296</v>
      </c>
      <c r="I99" s="6" t="s">
        <v>297</v>
      </c>
      <c r="J99" s="64"/>
      <c r="K99" s="105"/>
      <c r="L99" s="105"/>
      <c r="M99" s="105"/>
      <c r="N99" s="105"/>
      <c r="O99" s="62">
        <f t="shared" si="21"/>
        <v>0</v>
      </c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42">
        <f t="shared" si="22"/>
        <v>0</v>
      </c>
      <c r="AA99" s="65"/>
      <c r="AB99" s="66"/>
      <c r="AC99" s="66"/>
      <c r="AD99" s="66"/>
      <c r="AE99" s="66"/>
      <c r="AF99" s="66">
        <f t="shared" si="23"/>
        <v>0</v>
      </c>
    </row>
    <row r="100" spans="2:32" ht="28.8" x14ac:dyDescent="0.3">
      <c r="B100" s="60"/>
      <c r="C100" s="6" t="s">
        <v>256</v>
      </c>
      <c r="D100" s="6"/>
      <c r="E100" s="13"/>
      <c r="F100" s="11" t="s">
        <v>39</v>
      </c>
      <c r="G100" s="11"/>
      <c r="H100" s="6" t="s">
        <v>296</v>
      </c>
      <c r="I100" s="6" t="s">
        <v>297</v>
      </c>
      <c r="J100" s="2"/>
      <c r="K100" s="105"/>
      <c r="L100" s="105"/>
      <c r="M100" s="105"/>
      <c r="N100" s="105"/>
      <c r="O100" s="62">
        <f t="shared" si="21"/>
        <v>0</v>
      </c>
      <c r="P100" s="3"/>
      <c r="Q100" s="3"/>
      <c r="R100" s="65"/>
      <c r="S100" s="65"/>
      <c r="T100" s="65"/>
      <c r="U100" s="65"/>
      <c r="V100" s="65"/>
      <c r="W100" s="65"/>
      <c r="X100" s="65"/>
      <c r="Y100" s="65"/>
      <c r="Z100" s="42">
        <f t="shared" si="22"/>
        <v>0</v>
      </c>
      <c r="AA100" s="65"/>
      <c r="AB100" s="66"/>
      <c r="AC100" s="66"/>
      <c r="AD100" s="66"/>
      <c r="AE100" s="66"/>
      <c r="AF100" s="66">
        <f t="shared" si="23"/>
        <v>0</v>
      </c>
    </row>
    <row r="101" spans="2:32" x14ac:dyDescent="0.3">
      <c r="B101" s="60"/>
      <c r="C101" s="6" t="s">
        <v>256</v>
      </c>
      <c r="D101" s="6"/>
      <c r="E101" s="13"/>
      <c r="F101" s="10" t="s">
        <v>40</v>
      </c>
      <c r="G101" s="10"/>
      <c r="H101" s="6" t="s">
        <v>296</v>
      </c>
      <c r="I101" s="6" t="s">
        <v>297</v>
      </c>
      <c r="J101" s="4"/>
      <c r="K101" s="106"/>
      <c r="L101" s="106"/>
      <c r="M101" s="106"/>
      <c r="N101" s="106"/>
      <c r="O101" s="62">
        <f t="shared" si="21"/>
        <v>0</v>
      </c>
      <c r="P101" s="5"/>
      <c r="Q101" s="5"/>
      <c r="R101" s="65"/>
      <c r="S101" s="65"/>
      <c r="T101" s="65"/>
      <c r="U101" s="65"/>
      <c r="V101" s="65"/>
      <c r="W101" s="65"/>
      <c r="X101" s="65"/>
      <c r="Y101" s="65"/>
      <c r="Z101" s="42">
        <f t="shared" si="22"/>
        <v>0</v>
      </c>
      <c r="AA101" s="65"/>
      <c r="AB101" s="66"/>
      <c r="AC101" s="66"/>
      <c r="AD101" s="66"/>
      <c r="AE101" s="66"/>
      <c r="AF101" s="66">
        <f t="shared" si="23"/>
        <v>0</v>
      </c>
    </row>
    <row r="102" spans="2:32" ht="28.8" x14ac:dyDescent="0.3">
      <c r="B102" s="60"/>
      <c r="C102" s="6" t="s">
        <v>256</v>
      </c>
      <c r="D102" s="6"/>
      <c r="E102" s="13"/>
      <c r="F102" s="10" t="s">
        <v>41</v>
      </c>
      <c r="G102" s="10"/>
      <c r="H102" s="10"/>
      <c r="I102" s="10"/>
      <c r="J102" s="4"/>
      <c r="K102" s="106"/>
      <c r="L102" s="106"/>
      <c r="M102" s="106"/>
      <c r="N102" s="106"/>
      <c r="O102" s="62">
        <f t="shared" si="21"/>
        <v>0</v>
      </c>
      <c r="P102" s="5"/>
      <c r="Q102" s="5"/>
      <c r="R102" s="65"/>
      <c r="S102" s="65"/>
      <c r="T102" s="65"/>
      <c r="U102" s="65"/>
      <c r="V102" s="65"/>
      <c r="W102" s="65"/>
      <c r="X102" s="65"/>
      <c r="Y102" s="65"/>
      <c r="Z102" s="42">
        <f t="shared" si="22"/>
        <v>0</v>
      </c>
      <c r="AA102" s="65"/>
      <c r="AB102" s="66"/>
      <c r="AC102" s="66"/>
      <c r="AD102" s="66"/>
      <c r="AE102" s="66"/>
      <c r="AF102" s="66">
        <f t="shared" si="23"/>
        <v>0</v>
      </c>
    </row>
    <row r="103" spans="2:32" ht="57.6" x14ac:dyDescent="0.3">
      <c r="B103" s="60"/>
      <c r="C103" s="6" t="s">
        <v>18</v>
      </c>
      <c r="D103" s="6"/>
      <c r="E103" s="61"/>
      <c r="F103" s="14" t="s">
        <v>229</v>
      </c>
      <c r="H103" s="6" t="s">
        <v>304</v>
      </c>
      <c r="I103" s="8" t="s">
        <v>305</v>
      </c>
      <c r="J103" s="64"/>
      <c r="K103" s="105"/>
      <c r="L103" s="105"/>
      <c r="M103" s="105"/>
      <c r="N103" s="105"/>
      <c r="O103" s="62">
        <f t="shared" si="21"/>
        <v>0</v>
      </c>
      <c r="P103" s="5"/>
      <c r="Q103" s="5"/>
      <c r="R103" s="65"/>
      <c r="S103" s="65"/>
      <c r="T103" s="65"/>
      <c r="U103" s="65"/>
      <c r="V103" s="65"/>
      <c r="W103" s="65"/>
      <c r="X103" s="65"/>
      <c r="Y103" s="65"/>
      <c r="Z103" s="42">
        <f t="shared" si="22"/>
        <v>0</v>
      </c>
      <c r="AA103" s="65"/>
      <c r="AB103" s="66"/>
      <c r="AC103" s="66"/>
      <c r="AD103" s="66"/>
      <c r="AE103" s="66"/>
      <c r="AF103" s="66">
        <f t="shared" si="23"/>
        <v>0</v>
      </c>
    </row>
    <row r="104" spans="2:32" ht="43.2" x14ac:dyDescent="0.3">
      <c r="B104" s="60"/>
      <c r="C104" s="6" t="s">
        <v>18</v>
      </c>
      <c r="D104" s="6"/>
      <c r="E104" s="13"/>
      <c r="F104" s="10" t="s">
        <v>35</v>
      </c>
      <c r="G104" s="10"/>
      <c r="H104" s="129" t="s">
        <v>304</v>
      </c>
      <c r="I104" s="7" t="s">
        <v>305</v>
      </c>
      <c r="J104" s="4"/>
      <c r="K104" s="106"/>
      <c r="L104" s="106"/>
      <c r="M104" s="106"/>
      <c r="N104" s="106"/>
      <c r="O104" s="62">
        <f t="shared" si="21"/>
        <v>0</v>
      </c>
      <c r="P104" s="5"/>
      <c r="Q104" s="5"/>
      <c r="R104" s="65"/>
      <c r="S104" s="65"/>
      <c r="T104" s="65"/>
      <c r="U104" s="65"/>
      <c r="V104" s="65"/>
      <c r="W104" s="65"/>
      <c r="X104" s="65"/>
      <c r="Y104" s="65"/>
      <c r="Z104" s="42">
        <f t="shared" si="22"/>
        <v>0</v>
      </c>
      <c r="AA104" s="65"/>
      <c r="AB104" s="66"/>
      <c r="AC104" s="66"/>
      <c r="AD104" s="66"/>
      <c r="AE104" s="66"/>
      <c r="AF104" s="66">
        <f t="shared" si="23"/>
        <v>0</v>
      </c>
    </row>
    <row r="105" spans="2:32" ht="43.2" x14ac:dyDescent="0.3">
      <c r="B105" s="60"/>
      <c r="C105" s="6" t="s">
        <v>17</v>
      </c>
      <c r="D105" s="6"/>
      <c r="E105" s="13"/>
      <c r="F105" s="81" t="s">
        <v>303</v>
      </c>
      <c r="G105" s="10"/>
      <c r="H105" s="6" t="s">
        <v>175</v>
      </c>
      <c r="I105" s="6" t="s">
        <v>176</v>
      </c>
      <c r="J105" s="4"/>
      <c r="K105" s="106"/>
      <c r="L105" s="106"/>
      <c r="M105" s="106"/>
      <c r="N105" s="106"/>
      <c r="O105" s="62">
        <f t="shared" si="21"/>
        <v>0</v>
      </c>
      <c r="P105" s="5"/>
      <c r="Q105" s="5"/>
      <c r="R105" s="65"/>
      <c r="S105" s="65">
        <v>1319800</v>
      </c>
      <c r="T105" s="65"/>
      <c r="U105" s="65"/>
      <c r="V105" s="65"/>
      <c r="W105" s="65"/>
      <c r="X105" s="65"/>
      <c r="Y105" s="65"/>
      <c r="Z105" s="42">
        <f t="shared" si="22"/>
        <v>1319800</v>
      </c>
      <c r="AA105" s="65"/>
      <c r="AB105" s="66">
        <v>0.05</v>
      </c>
      <c r="AC105" s="66">
        <v>0.05</v>
      </c>
      <c r="AD105" s="66">
        <v>0</v>
      </c>
      <c r="AE105" s="66">
        <v>0</v>
      </c>
      <c r="AF105" s="66">
        <v>0.1</v>
      </c>
    </row>
    <row r="106" spans="2:32" x14ac:dyDescent="0.3">
      <c r="B106" s="60"/>
      <c r="C106" s="6"/>
      <c r="D106" s="6"/>
      <c r="E106" s="61"/>
      <c r="F106" s="6"/>
      <c r="G106" s="6"/>
      <c r="H106" s="6"/>
      <c r="I106" s="6"/>
      <c r="J106" s="64"/>
      <c r="K106" s="105"/>
      <c r="L106" s="105"/>
      <c r="M106" s="105"/>
      <c r="N106" s="105"/>
      <c r="O106" s="62">
        <f t="shared" si="21"/>
        <v>0</v>
      </c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42">
        <f t="shared" si="22"/>
        <v>0</v>
      </c>
      <c r="AA106" s="65"/>
      <c r="AB106" s="66"/>
      <c r="AC106" s="66"/>
      <c r="AD106" s="66"/>
      <c r="AE106" s="66"/>
      <c r="AF106" s="66">
        <f t="shared" si="23"/>
        <v>0</v>
      </c>
    </row>
    <row r="107" spans="2:32" x14ac:dyDescent="0.3">
      <c r="B107" s="60"/>
      <c r="C107" s="6"/>
      <c r="D107" s="6"/>
      <c r="E107" s="61"/>
      <c r="F107" s="6"/>
      <c r="G107" s="6"/>
      <c r="H107" s="6"/>
      <c r="I107" s="6"/>
      <c r="J107" s="64"/>
      <c r="K107" s="105"/>
      <c r="L107" s="105"/>
      <c r="M107" s="105"/>
      <c r="N107" s="105"/>
      <c r="O107" s="62">
        <f t="shared" si="21"/>
        <v>0</v>
      </c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42">
        <f t="shared" si="22"/>
        <v>0</v>
      </c>
      <c r="AA107" s="65"/>
      <c r="AB107" s="66"/>
      <c r="AC107" s="66"/>
      <c r="AD107" s="66"/>
      <c r="AE107" s="66"/>
      <c r="AF107" s="66">
        <f t="shared" si="23"/>
        <v>0</v>
      </c>
    </row>
    <row r="108" spans="2:32" x14ac:dyDescent="0.3">
      <c r="B108" s="68" t="s">
        <v>13</v>
      </c>
      <c r="C108" s="16"/>
      <c r="D108" s="16"/>
      <c r="E108" s="69"/>
      <c r="F108" s="16"/>
      <c r="G108" s="16"/>
      <c r="H108" s="16"/>
      <c r="I108" s="16"/>
      <c r="J108" s="70">
        <f t="shared" ref="J108:AF108" si="25">SUM(J92:J107)</f>
        <v>52000000</v>
      </c>
      <c r="K108" s="70">
        <f t="shared" si="25"/>
        <v>29233798.73</v>
      </c>
      <c r="L108" s="70">
        <f t="shared" si="25"/>
        <v>41797367</v>
      </c>
      <c r="M108" s="70">
        <f t="shared" si="25"/>
        <v>37500000</v>
      </c>
      <c r="N108" s="70">
        <f t="shared" si="25"/>
        <v>45000000</v>
      </c>
      <c r="O108" s="70">
        <f t="shared" si="25"/>
        <v>153531165.73000002</v>
      </c>
      <c r="P108" s="70">
        <f t="shared" si="25"/>
        <v>0</v>
      </c>
      <c r="Q108" s="70">
        <f t="shared" si="25"/>
        <v>52000000</v>
      </c>
      <c r="R108" s="70">
        <f t="shared" si="25"/>
        <v>0</v>
      </c>
      <c r="S108" s="70">
        <f t="shared" si="25"/>
        <v>1319800</v>
      </c>
      <c r="T108" s="70">
        <f t="shared" si="25"/>
        <v>0</v>
      </c>
      <c r="U108" s="70">
        <f t="shared" si="25"/>
        <v>0</v>
      </c>
      <c r="V108" s="70">
        <f t="shared" si="25"/>
        <v>0</v>
      </c>
      <c r="W108" s="70">
        <f t="shared" si="25"/>
        <v>0</v>
      </c>
      <c r="X108" s="70">
        <f t="shared" si="25"/>
        <v>0</v>
      </c>
      <c r="Y108" s="70">
        <f t="shared" si="25"/>
        <v>0</v>
      </c>
      <c r="Z108" s="70">
        <f t="shared" si="25"/>
        <v>206850965.73000002</v>
      </c>
      <c r="AA108" s="70">
        <f t="shared" si="25"/>
        <v>0</v>
      </c>
      <c r="AB108" s="71">
        <f t="shared" si="25"/>
        <v>0.1</v>
      </c>
      <c r="AC108" s="71">
        <f t="shared" si="25"/>
        <v>0.55000000000000004</v>
      </c>
      <c r="AD108" s="71">
        <f t="shared" si="25"/>
        <v>0.35</v>
      </c>
      <c r="AE108" s="71">
        <f t="shared" si="25"/>
        <v>0</v>
      </c>
      <c r="AF108" s="42">
        <f t="shared" si="25"/>
        <v>1</v>
      </c>
    </row>
    <row r="109" spans="2:32" x14ac:dyDescent="0.3">
      <c r="B109" s="143" t="s">
        <v>31</v>
      </c>
      <c r="C109" s="143"/>
      <c r="D109" s="143"/>
      <c r="E109" s="143"/>
      <c r="F109" s="143"/>
      <c r="G109" s="58"/>
      <c r="H109" s="58"/>
      <c r="I109" s="58"/>
      <c r="J109" s="59"/>
      <c r="K109" s="101"/>
      <c r="L109" s="101"/>
      <c r="M109" s="101"/>
      <c r="N109" s="101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12"/>
      <c r="AC109" s="12"/>
      <c r="AD109" s="12"/>
      <c r="AE109" s="12"/>
      <c r="AF109" s="9"/>
    </row>
    <row r="110" spans="2:32" ht="86.4" x14ac:dyDescent="0.3">
      <c r="B110" s="60">
        <v>1</v>
      </c>
      <c r="C110" s="6" t="s">
        <v>244</v>
      </c>
      <c r="D110" s="6"/>
      <c r="E110" s="61"/>
      <c r="F110" s="74" t="s">
        <v>230</v>
      </c>
      <c r="G110" s="6" t="s">
        <v>319</v>
      </c>
      <c r="H110" s="6" t="s">
        <v>304</v>
      </c>
      <c r="I110" s="8" t="s">
        <v>305</v>
      </c>
      <c r="J110" s="64"/>
      <c r="K110" s="105"/>
      <c r="L110" s="105"/>
      <c r="M110" s="105"/>
      <c r="N110" s="105"/>
      <c r="O110" s="62">
        <f t="shared" ref="O110:O127" si="26">SUM(K110:N110)</f>
        <v>0</v>
      </c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42">
        <f t="shared" ref="Z110:Z127" si="27">SUM(O110:Y110)</f>
        <v>0</v>
      </c>
      <c r="AA110" s="65"/>
      <c r="AB110" s="66"/>
      <c r="AC110" s="66"/>
      <c r="AD110" s="66"/>
      <c r="AE110" s="66"/>
      <c r="AF110" s="66">
        <f t="shared" ref="AF110:AF127" si="28">SUM(AB110:AE110)</f>
        <v>0</v>
      </c>
    </row>
    <row r="111" spans="2:32" ht="43.2" x14ac:dyDescent="0.3">
      <c r="B111" s="60"/>
      <c r="C111" s="6" t="s">
        <v>18</v>
      </c>
      <c r="D111" s="6"/>
      <c r="E111" s="22">
        <v>20090018</v>
      </c>
      <c r="F111" s="6" t="s">
        <v>231</v>
      </c>
      <c r="G111" s="6"/>
      <c r="H111" s="6" t="s">
        <v>167</v>
      </c>
      <c r="I111" s="6" t="s">
        <v>174</v>
      </c>
      <c r="J111" s="2">
        <v>21000000</v>
      </c>
      <c r="K111" s="105"/>
      <c r="L111" s="105"/>
      <c r="M111" s="105"/>
      <c r="N111" s="105"/>
      <c r="O111" s="62">
        <f t="shared" si="26"/>
        <v>0</v>
      </c>
      <c r="P111" s="65"/>
      <c r="Q111" s="2">
        <v>21000000</v>
      </c>
      <c r="R111" s="65"/>
      <c r="S111" s="65"/>
      <c r="T111" s="65"/>
      <c r="U111" s="65"/>
      <c r="V111" s="65"/>
      <c r="W111" s="65"/>
      <c r="X111" s="65"/>
      <c r="Y111" s="65"/>
      <c r="Z111" s="42">
        <f t="shared" si="27"/>
        <v>21000000</v>
      </c>
      <c r="AA111" s="65"/>
      <c r="AB111" s="127">
        <v>0.05</v>
      </c>
      <c r="AC111" s="127">
        <v>0.3</v>
      </c>
      <c r="AD111" s="127">
        <v>0.1</v>
      </c>
      <c r="AE111" s="127"/>
      <c r="AF111" s="127">
        <v>0.44999999999999996</v>
      </c>
    </row>
    <row r="112" spans="2:32" ht="57.6" x14ac:dyDescent="0.3">
      <c r="B112" s="60">
        <v>1</v>
      </c>
      <c r="C112" s="6" t="s">
        <v>245</v>
      </c>
      <c r="D112" s="6"/>
      <c r="E112" s="61"/>
      <c r="F112" s="6" t="s">
        <v>232</v>
      </c>
      <c r="G112" s="6" t="s">
        <v>320</v>
      </c>
      <c r="H112" s="6"/>
      <c r="I112" s="6"/>
      <c r="J112" s="64"/>
      <c r="K112" s="105"/>
      <c r="L112" s="105"/>
      <c r="M112" s="105"/>
      <c r="N112" s="105"/>
      <c r="O112" s="62">
        <f t="shared" si="26"/>
        <v>0</v>
      </c>
      <c r="P112" s="65"/>
      <c r="Q112" s="65"/>
      <c r="R112" s="65"/>
      <c r="S112" s="65"/>
      <c r="T112" s="65">
        <v>1400000000</v>
      </c>
      <c r="U112" s="65"/>
      <c r="V112" s="65"/>
      <c r="W112" s="65"/>
      <c r="X112" s="65"/>
      <c r="Y112" s="65"/>
      <c r="Z112" s="42">
        <f t="shared" si="27"/>
        <v>1400000000</v>
      </c>
      <c r="AA112" s="65"/>
      <c r="AB112" s="66"/>
      <c r="AC112" s="66"/>
      <c r="AD112" s="66"/>
      <c r="AE112" s="66"/>
      <c r="AF112" s="66">
        <v>0</v>
      </c>
    </row>
    <row r="113" spans="2:32" ht="28.8" x14ac:dyDescent="0.3">
      <c r="B113" s="60"/>
      <c r="C113" s="6" t="s">
        <v>250</v>
      </c>
      <c r="D113" s="6"/>
      <c r="E113" s="61"/>
      <c r="F113" s="74" t="s">
        <v>32</v>
      </c>
      <c r="G113" s="6"/>
      <c r="H113" s="6"/>
      <c r="I113" s="6"/>
      <c r="J113" s="64"/>
      <c r="K113" s="105"/>
      <c r="L113" s="105"/>
      <c r="M113" s="105"/>
      <c r="N113" s="105"/>
      <c r="O113" s="62">
        <f t="shared" si="26"/>
        <v>0</v>
      </c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42">
        <f t="shared" si="27"/>
        <v>0</v>
      </c>
      <c r="AA113" s="65"/>
      <c r="AB113" s="66"/>
      <c r="AC113" s="66"/>
      <c r="AD113" s="66"/>
      <c r="AE113" s="66"/>
      <c r="AF113" s="66">
        <f t="shared" si="28"/>
        <v>0</v>
      </c>
    </row>
    <row r="114" spans="2:32" ht="28.8" x14ac:dyDescent="0.3">
      <c r="B114" s="60"/>
      <c r="C114" s="6" t="s">
        <v>248</v>
      </c>
      <c r="D114" s="6"/>
      <c r="E114" s="61"/>
      <c r="F114" s="6" t="s">
        <v>233</v>
      </c>
      <c r="G114" s="6"/>
      <c r="H114" s="6" t="s">
        <v>286</v>
      </c>
      <c r="I114" s="6" t="s">
        <v>291</v>
      </c>
      <c r="J114" s="64"/>
      <c r="K114" s="105"/>
      <c r="L114" s="105"/>
      <c r="M114" s="105"/>
      <c r="N114" s="105"/>
      <c r="O114" s="62">
        <f t="shared" si="26"/>
        <v>0</v>
      </c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42">
        <f t="shared" si="27"/>
        <v>0</v>
      </c>
      <c r="AA114" s="65"/>
      <c r="AB114" s="66"/>
      <c r="AC114" s="66"/>
      <c r="AD114" s="66"/>
      <c r="AE114" s="66"/>
      <c r="AF114" s="66">
        <f t="shared" si="28"/>
        <v>0</v>
      </c>
    </row>
    <row r="115" spans="2:32" ht="28.8" x14ac:dyDescent="0.3">
      <c r="B115" s="60"/>
      <c r="C115" s="6" t="s">
        <v>71</v>
      </c>
      <c r="D115" s="6"/>
      <c r="E115" s="61"/>
      <c r="F115" s="6" t="s">
        <v>234</v>
      </c>
      <c r="G115" s="6"/>
      <c r="H115" s="6" t="s">
        <v>286</v>
      </c>
      <c r="I115" s="6" t="s">
        <v>291</v>
      </c>
      <c r="J115" s="64"/>
      <c r="K115" s="105"/>
      <c r="L115" s="105"/>
      <c r="M115" s="105"/>
      <c r="N115" s="105"/>
      <c r="O115" s="62">
        <f t="shared" si="26"/>
        <v>0</v>
      </c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42">
        <f t="shared" si="27"/>
        <v>0</v>
      </c>
      <c r="AA115" s="65"/>
      <c r="AB115" s="66"/>
      <c r="AC115" s="66"/>
      <c r="AD115" s="66"/>
      <c r="AE115" s="66"/>
      <c r="AF115" s="66">
        <f t="shared" si="28"/>
        <v>0</v>
      </c>
    </row>
    <row r="116" spans="2:32" ht="28.8" x14ac:dyDescent="0.3">
      <c r="B116" s="60"/>
      <c r="C116" s="6" t="s">
        <v>72</v>
      </c>
      <c r="D116" s="6"/>
      <c r="E116" s="61"/>
      <c r="F116" s="6" t="s">
        <v>56</v>
      </c>
      <c r="G116" s="6"/>
      <c r="H116" s="6" t="s">
        <v>286</v>
      </c>
      <c r="I116" s="6" t="s">
        <v>291</v>
      </c>
      <c r="J116" s="64"/>
      <c r="K116" s="105"/>
      <c r="L116" s="105"/>
      <c r="M116" s="105"/>
      <c r="N116" s="105"/>
      <c r="O116" s="62">
        <f t="shared" si="26"/>
        <v>0</v>
      </c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42">
        <f t="shared" si="27"/>
        <v>0</v>
      </c>
      <c r="AA116" s="65"/>
      <c r="AB116" s="66"/>
      <c r="AC116" s="66"/>
      <c r="AD116" s="66"/>
      <c r="AE116" s="66"/>
      <c r="AF116" s="66">
        <f t="shared" si="28"/>
        <v>0</v>
      </c>
    </row>
    <row r="117" spans="2:32" ht="28.8" x14ac:dyDescent="0.3">
      <c r="B117" s="60"/>
      <c r="C117" s="6" t="s">
        <v>72</v>
      </c>
      <c r="D117" s="6"/>
      <c r="E117" s="61"/>
      <c r="F117" s="6" t="s">
        <v>43</v>
      </c>
      <c r="G117" s="6"/>
      <c r="H117" s="6" t="s">
        <v>286</v>
      </c>
      <c r="I117" s="6" t="s">
        <v>291</v>
      </c>
      <c r="J117" s="64"/>
      <c r="K117" s="105"/>
      <c r="L117" s="107"/>
      <c r="M117" s="107"/>
      <c r="N117" s="107"/>
      <c r="O117" s="62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42">
        <f t="shared" si="27"/>
        <v>0</v>
      </c>
      <c r="AA117" s="65"/>
      <c r="AB117" s="66"/>
      <c r="AC117" s="66"/>
      <c r="AD117" s="66"/>
      <c r="AE117" s="66"/>
      <c r="AF117" s="66">
        <f t="shared" si="28"/>
        <v>0</v>
      </c>
    </row>
    <row r="118" spans="2:32" x14ac:dyDescent="0.3">
      <c r="B118" s="60"/>
      <c r="C118" s="6" t="s">
        <v>18</v>
      </c>
      <c r="D118" s="6"/>
      <c r="E118" s="26">
        <v>20060281</v>
      </c>
      <c r="F118" s="27" t="s">
        <v>80</v>
      </c>
      <c r="G118" s="23"/>
      <c r="H118" s="23"/>
      <c r="I118" s="23"/>
      <c r="J118" s="65"/>
      <c r="K118" s="106">
        <v>0</v>
      </c>
      <c r="L118" s="107">
        <v>2500000</v>
      </c>
      <c r="M118" s="107">
        <v>5000000</v>
      </c>
      <c r="N118" s="107">
        <v>0</v>
      </c>
      <c r="O118" s="62">
        <f t="shared" si="26"/>
        <v>7500000</v>
      </c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42">
        <f t="shared" si="27"/>
        <v>7500000</v>
      </c>
      <c r="AA118" s="65"/>
      <c r="AB118" s="66"/>
      <c r="AC118" s="66"/>
      <c r="AD118" s="66"/>
      <c r="AE118" s="66"/>
      <c r="AF118" s="66"/>
    </row>
    <row r="119" spans="2:32" ht="28.8" x14ac:dyDescent="0.3">
      <c r="B119" s="60"/>
      <c r="C119" s="6" t="s">
        <v>310</v>
      </c>
      <c r="D119" s="6"/>
      <c r="E119" s="26">
        <v>20030379</v>
      </c>
      <c r="F119" s="27" t="s">
        <v>81</v>
      </c>
      <c r="G119" s="23"/>
      <c r="H119" s="23"/>
      <c r="I119" s="23"/>
      <c r="J119" s="65"/>
      <c r="K119" s="104">
        <v>814376.88</v>
      </c>
      <c r="L119" s="103">
        <v>1000000</v>
      </c>
      <c r="M119" s="103">
        <v>1000000</v>
      </c>
      <c r="N119" s="104">
        <v>5000000</v>
      </c>
      <c r="O119" s="62">
        <f t="shared" si="26"/>
        <v>7814376.8799999999</v>
      </c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42">
        <f t="shared" si="27"/>
        <v>7814376.8799999999</v>
      </c>
      <c r="AA119" s="65"/>
      <c r="AB119" s="66"/>
      <c r="AC119" s="66"/>
      <c r="AD119" s="66"/>
      <c r="AE119" s="66"/>
      <c r="AF119" s="66"/>
    </row>
    <row r="120" spans="2:32" x14ac:dyDescent="0.3">
      <c r="B120" s="60"/>
      <c r="C120" s="6" t="s">
        <v>309</v>
      </c>
      <c r="D120" s="6"/>
      <c r="E120" s="28">
        <v>20060106</v>
      </c>
      <c r="F120" s="29" t="s">
        <v>82</v>
      </c>
      <c r="G120" s="30"/>
      <c r="H120" s="30"/>
      <c r="I120" s="30"/>
      <c r="J120" s="65"/>
      <c r="K120" s="104">
        <v>2860843.39</v>
      </c>
      <c r="L120" s="104">
        <v>2000000</v>
      </c>
      <c r="M120" s="104">
        <v>5000000</v>
      </c>
      <c r="N120" s="104">
        <v>5000000</v>
      </c>
      <c r="O120" s="62">
        <f t="shared" si="26"/>
        <v>14860843.390000001</v>
      </c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42">
        <f t="shared" si="27"/>
        <v>14860843.390000001</v>
      </c>
      <c r="AA120" s="65"/>
      <c r="AB120" s="66"/>
      <c r="AC120" s="66"/>
      <c r="AD120" s="66"/>
      <c r="AE120" s="66"/>
      <c r="AF120" s="66"/>
    </row>
    <row r="121" spans="2:32" x14ac:dyDescent="0.3">
      <c r="B121" s="60"/>
      <c r="C121" s="6" t="s">
        <v>18</v>
      </c>
      <c r="D121" s="6"/>
      <c r="E121" s="31">
        <v>20100060</v>
      </c>
      <c r="F121" s="32" t="s">
        <v>83</v>
      </c>
      <c r="G121" s="33"/>
      <c r="H121" s="33"/>
      <c r="I121" s="33"/>
      <c r="J121" s="65"/>
      <c r="K121" s="106">
        <v>0</v>
      </c>
      <c r="L121" s="104">
        <v>2400000</v>
      </c>
      <c r="M121" s="104">
        <v>1000000</v>
      </c>
      <c r="N121" s="104">
        <v>5990000</v>
      </c>
      <c r="O121" s="62">
        <f t="shared" si="26"/>
        <v>9390000</v>
      </c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42">
        <f t="shared" si="27"/>
        <v>9390000</v>
      </c>
      <c r="AA121" s="65"/>
      <c r="AB121" s="66"/>
      <c r="AC121" s="66"/>
      <c r="AD121" s="66"/>
      <c r="AE121" s="66"/>
      <c r="AF121" s="66"/>
    </row>
    <row r="122" spans="2:32" x14ac:dyDescent="0.3">
      <c r="B122" s="60"/>
      <c r="C122" s="6" t="s">
        <v>18</v>
      </c>
      <c r="D122" s="6"/>
      <c r="E122" s="82">
        <v>20090018</v>
      </c>
      <c r="F122" s="135" t="s">
        <v>180</v>
      </c>
      <c r="G122" s="25"/>
      <c r="H122" s="25"/>
      <c r="I122" s="25"/>
      <c r="J122" s="65"/>
      <c r="K122" s="102">
        <v>1016077.13</v>
      </c>
      <c r="L122" s="104">
        <v>7285000</v>
      </c>
      <c r="M122" s="104">
        <v>4000000</v>
      </c>
      <c r="N122" s="104"/>
      <c r="O122" s="62">
        <f t="shared" si="26"/>
        <v>12301077.129999999</v>
      </c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42">
        <f t="shared" si="27"/>
        <v>12301077.129999999</v>
      </c>
      <c r="AA122" s="65"/>
      <c r="AB122" s="66"/>
      <c r="AC122" s="66"/>
      <c r="AD122" s="66"/>
      <c r="AE122" s="66"/>
      <c r="AF122" s="66"/>
    </row>
    <row r="123" spans="2:32" x14ac:dyDescent="0.3">
      <c r="B123" s="60"/>
      <c r="C123" s="6" t="s">
        <v>18</v>
      </c>
      <c r="D123" s="6"/>
      <c r="E123" s="83" t="s">
        <v>77</v>
      </c>
      <c r="F123" s="136" t="s">
        <v>84</v>
      </c>
      <c r="G123" s="25"/>
      <c r="H123" s="25"/>
      <c r="I123" s="25"/>
      <c r="J123" s="65"/>
      <c r="K123" s="104">
        <v>0</v>
      </c>
      <c r="L123" s="104">
        <v>0</v>
      </c>
      <c r="M123" s="104">
        <v>0</v>
      </c>
      <c r="N123" s="104">
        <v>10084908</v>
      </c>
      <c r="O123" s="62">
        <f t="shared" si="26"/>
        <v>10084908</v>
      </c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42">
        <f t="shared" si="27"/>
        <v>10084908</v>
      </c>
      <c r="AA123" s="65"/>
      <c r="AB123" s="66"/>
      <c r="AC123" s="66"/>
      <c r="AD123" s="66"/>
      <c r="AE123" s="66"/>
      <c r="AF123" s="66"/>
    </row>
    <row r="124" spans="2:32" ht="28.8" x14ac:dyDescent="0.3">
      <c r="B124" s="60"/>
      <c r="C124" s="6" t="s">
        <v>309</v>
      </c>
      <c r="D124" s="6"/>
      <c r="E124" s="13">
        <v>20120055</v>
      </c>
      <c r="F124" s="33" t="s">
        <v>85</v>
      </c>
      <c r="G124" s="33"/>
      <c r="H124" s="6" t="s">
        <v>286</v>
      </c>
      <c r="I124" s="6" t="s">
        <v>291</v>
      </c>
      <c r="J124" s="64"/>
      <c r="K124" s="106">
        <v>28045138.890000001</v>
      </c>
      <c r="L124" s="103">
        <v>20000000</v>
      </c>
      <c r="M124" s="103">
        <v>30000000</v>
      </c>
      <c r="N124" s="104"/>
      <c r="O124" s="62">
        <f t="shared" si="26"/>
        <v>78045138.890000001</v>
      </c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42">
        <f t="shared" si="27"/>
        <v>78045138.890000001</v>
      </c>
      <c r="AA124" s="65"/>
      <c r="AB124" s="66"/>
      <c r="AC124" s="66"/>
      <c r="AD124" s="66"/>
      <c r="AE124" s="66"/>
      <c r="AF124" s="66">
        <f t="shared" si="28"/>
        <v>0</v>
      </c>
    </row>
    <row r="125" spans="2:32" ht="28.8" x14ac:dyDescent="0.3">
      <c r="B125" s="60"/>
      <c r="C125" s="6" t="s">
        <v>309</v>
      </c>
      <c r="D125" s="6"/>
      <c r="E125" s="13">
        <v>20120061</v>
      </c>
      <c r="F125" s="33" t="s">
        <v>86</v>
      </c>
      <c r="G125" s="33"/>
      <c r="H125" s="6" t="s">
        <v>286</v>
      </c>
      <c r="I125" s="6" t="s">
        <v>291</v>
      </c>
      <c r="J125" s="64"/>
      <c r="K125" s="106">
        <v>0</v>
      </c>
      <c r="L125" s="103">
        <v>3000000</v>
      </c>
      <c r="M125" s="103">
        <v>35000000</v>
      </c>
      <c r="N125" s="104">
        <v>100000000</v>
      </c>
      <c r="O125" s="62">
        <f t="shared" si="26"/>
        <v>138000000</v>
      </c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42">
        <f t="shared" si="27"/>
        <v>138000000</v>
      </c>
      <c r="AA125" s="65"/>
      <c r="AB125" s="66"/>
      <c r="AC125" s="66"/>
      <c r="AD125" s="66"/>
      <c r="AE125" s="66"/>
      <c r="AF125" s="66">
        <f t="shared" si="28"/>
        <v>0</v>
      </c>
    </row>
    <row r="126" spans="2:32" x14ac:dyDescent="0.3">
      <c r="B126" s="60"/>
      <c r="C126" s="6"/>
      <c r="D126" s="6"/>
      <c r="E126" s="61"/>
      <c r="F126" s="6"/>
      <c r="G126" s="6"/>
      <c r="H126" s="6"/>
      <c r="I126" s="6"/>
      <c r="J126" s="64"/>
      <c r="K126" s="105"/>
      <c r="L126" s="105"/>
      <c r="M126" s="105"/>
      <c r="N126" s="105"/>
      <c r="O126" s="62">
        <f t="shared" si="26"/>
        <v>0</v>
      </c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42">
        <f t="shared" si="27"/>
        <v>0</v>
      </c>
      <c r="AA126" s="65"/>
      <c r="AB126" s="66"/>
      <c r="AC126" s="66"/>
      <c r="AD126" s="66"/>
      <c r="AE126" s="66"/>
      <c r="AF126" s="66">
        <f t="shared" si="28"/>
        <v>0</v>
      </c>
    </row>
    <row r="127" spans="2:32" x14ac:dyDescent="0.3">
      <c r="B127" s="60"/>
      <c r="C127" s="6"/>
      <c r="D127" s="6"/>
      <c r="E127" s="61"/>
      <c r="F127" s="6"/>
      <c r="G127" s="6"/>
      <c r="H127" s="6"/>
      <c r="I127" s="6"/>
      <c r="J127" s="64"/>
      <c r="K127" s="105"/>
      <c r="L127" s="105"/>
      <c r="M127" s="105"/>
      <c r="N127" s="105"/>
      <c r="O127" s="62">
        <f t="shared" si="26"/>
        <v>0</v>
      </c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42">
        <f t="shared" si="27"/>
        <v>0</v>
      </c>
      <c r="AA127" s="65"/>
      <c r="AB127" s="66"/>
      <c r="AC127" s="66"/>
      <c r="AD127" s="66"/>
      <c r="AE127" s="66"/>
      <c r="AF127" s="66">
        <f t="shared" si="28"/>
        <v>0</v>
      </c>
    </row>
    <row r="128" spans="2:32" x14ac:dyDescent="0.3">
      <c r="B128" s="68" t="s">
        <v>13</v>
      </c>
      <c r="C128" s="16"/>
      <c r="D128" s="16"/>
      <c r="E128" s="69"/>
      <c r="F128" s="16"/>
      <c r="G128" s="16"/>
      <c r="H128" s="16"/>
      <c r="I128" s="16"/>
      <c r="J128" s="42">
        <f t="shared" ref="J128:AF128" si="29">SUM(J110:J127)</f>
        <v>21000000</v>
      </c>
      <c r="K128" s="42">
        <f t="shared" si="29"/>
        <v>32736436.289999999</v>
      </c>
      <c r="L128" s="42">
        <f t="shared" si="29"/>
        <v>38185000</v>
      </c>
      <c r="M128" s="42">
        <f t="shared" si="29"/>
        <v>81000000</v>
      </c>
      <c r="N128" s="42">
        <f t="shared" si="29"/>
        <v>126074908</v>
      </c>
      <c r="O128" s="42">
        <f t="shared" si="29"/>
        <v>277996344.28999996</v>
      </c>
      <c r="P128" s="42">
        <f t="shared" si="29"/>
        <v>0</v>
      </c>
      <c r="Q128" s="42">
        <f t="shared" si="29"/>
        <v>21000000</v>
      </c>
      <c r="R128" s="42">
        <f t="shared" si="29"/>
        <v>0</v>
      </c>
      <c r="S128" s="42">
        <f t="shared" si="29"/>
        <v>0</v>
      </c>
      <c r="T128" s="42">
        <f t="shared" si="29"/>
        <v>1400000000</v>
      </c>
      <c r="U128" s="42">
        <f t="shared" si="29"/>
        <v>0</v>
      </c>
      <c r="V128" s="42">
        <f t="shared" si="29"/>
        <v>0</v>
      </c>
      <c r="W128" s="42">
        <f t="shared" si="29"/>
        <v>0</v>
      </c>
      <c r="X128" s="42">
        <f t="shared" si="29"/>
        <v>0</v>
      </c>
      <c r="Y128" s="42">
        <f t="shared" si="29"/>
        <v>0</v>
      </c>
      <c r="Z128" s="42">
        <f t="shared" si="29"/>
        <v>1698996344.2900004</v>
      </c>
      <c r="AA128" s="42">
        <f t="shared" si="29"/>
        <v>0</v>
      </c>
      <c r="AB128" s="71">
        <f t="shared" si="29"/>
        <v>0.05</v>
      </c>
      <c r="AC128" s="71">
        <f t="shared" si="29"/>
        <v>0.3</v>
      </c>
      <c r="AD128" s="71">
        <f t="shared" si="29"/>
        <v>0.1</v>
      </c>
      <c r="AE128" s="71">
        <f t="shared" si="29"/>
        <v>0</v>
      </c>
      <c r="AF128" s="42">
        <f t="shared" si="29"/>
        <v>0.44999999999999996</v>
      </c>
    </row>
    <row r="129" spans="2:32" x14ac:dyDescent="0.3">
      <c r="B129" s="147" t="s">
        <v>9</v>
      </c>
      <c r="C129" s="148"/>
      <c r="D129" s="148"/>
      <c r="E129" s="148"/>
      <c r="F129" s="149"/>
      <c r="G129" s="84"/>
      <c r="H129" s="84"/>
      <c r="I129" s="84"/>
      <c r="J129" s="85"/>
      <c r="K129" s="113"/>
      <c r="L129" s="113"/>
      <c r="M129" s="113"/>
      <c r="N129" s="113"/>
      <c r="O129" s="113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7"/>
      <c r="AC129" s="87"/>
      <c r="AD129" s="87"/>
      <c r="AE129" s="87"/>
      <c r="AF129" s="86"/>
    </row>
    <row r="130" spans="2:32" ht="28.8" x14ac:dyDescent="0.3">
      <c r="B130" s="60"/>
      <c r="C130" s="6" t="s">
        <v>250</v>
      </c>
      <c r="D130" s="6"/>
      <c r="E130" s="13">
        <v>20130054</v>
      </c>
      <c r="F130" s="33" t="s">
        <v>97</v>
      </c>
      <c r="G130" s="33"/>
      <c r="H130" s="6" t="s">
        <v>286</v>
      </c>
      <c r="I130" s="6" t="s">
        <v>291</v>
      </c>
      <c r="J130" s="64"/>
      <c r="K130" s="106">
        <v>0</v>
      </c>
      <c r="L130" s="103">
        <v>1000000</v>
      </c>
      <c r="M130" s="103">
        <v>1000000</v>
      </c>
      <c r="N130" s="104">
        <v>23000000</v>
      </c>
      <c r="O130" s="62">
        <f t="shared" ref="O130:O170" si="30">SUM(K130:N130)</f>
        <v>25000000</v>
      </c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42">
        <f t="shared" ref="Z130:Z170" si="31">SUM(O130:Y130)</f>
        <v>25000000</v>
      </c>
      <c r="AA130" s="65"/>
      <c r="AB130" s="66"/>
      <c r="AC130" s="66"/>
      <c r="AD130" s="66"/>
      <c r="AE130" s="66"/>
      <c r="AF130" s="66"/>
    </row>
    <row r="131" spans="2:32" x14ac:dyDescent="0.3">
      <c r="B131" s="60"/>
      <c r="C131" s="6"/>
      <c r="D131" s="6"/>
      <c r="E131" s="22">
        <v>20050248</v>
      </c>
      <c r="F131" s="30" t="s">
        <v>108</v>
      </c>
      <c r="G131" s="30"/>
      <c r="H131" s="6" t="s">
        <v>285</v>
      </c>
      <c r="I131" s="7" t="s">
        <v>292</v>
      </c>
      <c r="J131" s="64"/>
      <c r="K131" s="106">
        <v>1988005.28</v>
      </c>
      <c r="L131" s="104">
        <v>25000000</v>
      </c>
      <c r="M131" s="104">
        <v>25000000</v>
      </c>
      <c r="N131" s="104">
        <v>30000000</v>
      </c>
      <c r="O131" s="62">
        <f t="shared" si="30"/>
        <v>81988005.280000001</v>
      </c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42">
        <f t="shared" si="31"/>
        <v>81988005.280000001</v>
      </c>
      <c r="AA131" s="65"/>
      <c r="AB131" s="66"/>
      <c r="AC131" s="66"/>
      <c r="AD131" s="66"/>
      <c r="AE131" s="66"/>
      <c r="AF131" s="66"/>
    </row>
    <row r="132" spans="2:32" ht="28.8" x14ac:dyDescent="0.3">
      <c r="B132" s="60"/>
      <c r="C132" s="6" t="s">
        <v>250</v>
      </c>
      <c r="D132" s="6"/>
      <c r="E132" s="22">
        <v>20110066</v>
      </c>
      <c r="F132" s="34" t="s">
        <v>109</v>
      </c>
      <c r="G132" s="34"/>
      <c r="H132" s="6" t="s">
        <v>285</v>
      </c>
      <c r="I132" s="7" t="s">
        <v>292</v>
      </c>
      <c r="J132" s="64"/>
      <c r="K132" s="114">
        <v>603968.56000000006</v>
      </c>
      <c r="L132" s="104">
        <v>15000000</v>
      </c>
      <c r="M132" s="104">
        <v>15000000</v>
      </c>
      <c r="N132" s="104">
        <v>15000000</v>
      </c>
      <c r="O132" s="62">
        <f t="shared" si="30"/>
        <v>45603968.560000002</v>
      </c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42">
        <f t="shared" si="31"/>
        <v>45603968.560000002</v>
      </c>
      <c r="AA132" s="65"/>
      <c r="AB132" s="66"/>
      <c r="AC132" s="66"/>
      <c r="AD132" s="66"/>
      <c r="AE132" s="66"/>
      <c r="AF132" s="66"/>
    </row>
    <row r="133" spans="2:32" ht="28.8" x14ac:dyDescent="0.3">
      <c r="B133" s="60"/>
      <c r="C133" s="6" t="s">
        <v>250</v>
      </c>
      <c r="D133" s="6"/>
      <c r="E133" s="13">
        <v>20130056</v>
      </c>
      <c r="F133" s="33" t="s">
        <v>98</v>
      </c>
      <c r="G133" s="33"/>
      <c r="H133" s="6" t="s">
        <v>286</v>
      </c>
      <c r="I133" s="6" t="s">
        <v>291</v>
      </c>
      <c r="J133" s="64"/>
      <c r="K133" s="106">
        <v>507620.7</v>
      </c>
      <c r="L133" s="103">
        <v>0</v>
      </c>
      <c r="M133" s="103">
        <v>0</v>
      </c>
      <c r="N133" s="103">
        <v>0</v>
      </c>
      <c r="O133" s="62">
        <f t="shared" si="30"/>
        <v>507620.7</v>
      </c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42">
        <f t="shared" si="31"/>
        <v>507620.7</v>
      </c>
      <c r="AA133" s="65"/>
      <c r="AB133" s="66"/>
      <c r="AC133" s="66"/>
      <c r="AD133" s="66"/>
      <c r="AE133" s="66"/>
      <c r="AF133" s="66"/>
    </row>
    <row r="134" spans="2:32" ht="28.8" x14ac:dyDescent="0.3">
      <c r="B134" s="60"/>
      <c r="C134" s="6" t="s">
        <v>250</v>
      </c>
      <c r="D134" s="6"/>
      <c r="E134" s="13">
        <v>20120031</v>
      </c>
      <c r="F134" s="33" t="s">
        <v>90</v>
      </c>
      <c r="G134" s="33"/>
      <c r="H134" s="6" t="s">
        <v>286</v>
      </c>
      <c r="I134" s="6" t="s">
        <v>291</v>
      </c>
      <c r="J134" s="64"/>
      <c r="K134" s="106">
        <v>5296967.34</v>
      </c>
      <c r="L134" s="103">
        <v>17600000</v>
      </c>
      <c r="M134" s="103">
        <v>0</v>
      </c>
      <c r="N134" s="104">
        <v>0</v>
      </c>
      <c r="O134" s="62">
        <f t="shared" si="30"/>
        <v>22896967.34</v>
      </c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42">
        <f t="shared" si="31"/>
        <v>22896967.34</v>
      </c>
      <c r="AA134" s="65"/>
      <c r="AB134" s="66"/>
      <c r="AC134" s="66"/>
      <c r="AD134" s="66"/>
      <c r="AE134" s="66"/>
      <c r="AF134" s="66"/>
    </row>
    <row r="135" spans="2:32" x14ac:dyDescent="0.3">
      <c r="B135" s="60"/>
      <c r="C135" s="6" t="s">
        <v>250</v>
      </c>
      <c r="D135" s="6"/>
      <c r="E135" s="22">
        <v>20110067</v>
      </c>
      <c r="F135" s="35" t="s">
        <v>110</v>
      </c>
      <c r="G135" s="35"/>
      <c r="H135" s="6" t="s">
        <v>285</v>
      </c>
      <c r="I135" s="7" t="s">
        <v>292</v>
      </c>
      <c r="J135" s="64"/>
      <c r="K135" s="106">
        <v>304983.73</v>
      </c>
      <c r="L135" s="104">
        <v>3000000</v>
      </c>
      <c r="M135" s="104">
        <v>5000000</v>
      </c>
      <c r="N135" s="104">
        <v>10000000</v>
      </c>
      <c r="O135" s="62">
        <f t="shared" si="30"/>
        <v>18304983.73</v>
      </c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42">
        <f t="shared" si="31"/>
        <v>18304983.73</v>
      </c>
      <c r="AA135" s="65"/>
      <c r="AB135" s="66"/>
      <c r="AC135" s="66"/>
      <c r="AD135" s="66"/>
      <c r="AE135" s="66"/>
      <c r="AF135" s="66"/>
    </row>
    <row r="136" spans="2:32" x14ac:dyDescent="0.3">
      <c r="B136" s="60"/>
      <c r="C136" s="6" t="s">
        <v>250</v>
      </c>
      <c r="D136" s="6"/>
      <c r="E136" s="13">
        <v>19930264</v>
      </c>
      <c r="F136" s="67" t="s">
        <v>112</v>
      </c>
      <c r="G136" s="67"/>
      <c r="H136" s="67"/>
      <c r="I136" s="67"/>
      <c r="J136" s="64"/>
      <c r="K136" s="106">
        <v>37809667.729999997</v>
      </c>
      <c r="L136" s="105">
        <v>32701760</v>
      </c>
      <c r="M136" s="105">
        <v>2000000</v>
      </c>
      <c r="N136" s="105">
        <v>2000000</v>
      </c>
      <c r="O136" s="62">
        <f t="shared" si="30"/>
        <v>74511427.729999989</v>
      </c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42">
        <f t="shared" si="31"/>
        <v>74511427.729999989</v>
      </c>
      <c r="AA136" s="65"/>
      <c r="AB136" s="66"/>
      <c r="AC136" s="66"/>
      <c r="AD136" s="66"/>
      <c r="AE136" s="66"/>
      <c r="AF136" s="66"/>
    </row>
    <row r="137" spans="2:32" ht="28.8" x14ac:dyDescent="0.3">
      <c r="B137" s="60"/>
      <c r="C137" s="6" t="s">
        <v>250</v>
      </c>
      <c r="D137" s="6"/>
      <c r="E137" s="22">
        <v>20110091</v>
      </c>
      <c r="F137" s="23" t="s">
        <v>87</v>
      </c>
      <c r="G137" s="23"/>
      <c r="H137" s="6" t="s">
        <v>286</v>
      </c>
      <c r="I137" s="6" t="s">
        <v>291</v>
      </c>
      <c r="J137" s="64"/>
      <c r="K137" s="106">
        <v>13611258.189999999</v>
      </c>
      <c r="L137" s="103">
        <v>22000000</v>
      </c>
      <c r="M137" s="103">
        <v>25000000</v>
      </c>
      <c r="N137" s="104">
        <v>0</v>
      </c>
      <c r="O137" s="62">
        <f t="shared" si="30"/>
        <v>60611258.189999998</v>
      </c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42">
        <f t="shared" si="31"/>
        <v>60611258.189999998</v>
      </c>
      <c r="AA137" s="65"/>
      <c r="AB137" s="66"/>
      <c r="AC137" s="66"/>
      <c r="AD137" s="66"/>
      <c r="AE137" s="66"/>
      <c r="AF137" s="66"/>
    </row>
    <row r="138" spans="2:32" x14ac:dyDescent="0.3">
      <c r="B138" s="60"/>
      <c r="C138" s="6" t="s">
        <v>250</v>
      </c>
      <c r="D138" s="6"/>
      <c r="E138" s="61"/>
      <c r="F138" s="6" t="s">
        <v>54</v>
      </c>
      <c r="G138" s="6"/>
      <c r="H138" s="6" t="s">
        <v>286</v>
      </c>
      <c r="I138" s="6" t="s">
        <v>291</v>
      </c>
      <c r="J138" s="64"/>
      <c r="K138" s="105"/>
      <c r="L138" s="105"/>
      <c r="M138" s="105"/>
      <c r="N138" s="105"/>
      <c r="O138" s="62">
        <f t="shared" si="30"/>
        <v>0</v>
      </c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42">
        <f t="shared" si="31"/>
        <v>0</v>
      </c>
      <c r="AA138" s="65"/>
      <c r="AB138" s="66"/>
      <c r="AC138" s="66"/>
      <c r="AD138" s="66"/>
      <c r="AE138" s="66"/>
      <c r="AF138" s="66">
        <f>SUM(AB138:AE138)</f>
        <v>0</v>
      </c>
    </row>
    <row r="139" spans="2:32" ht="28.8" x14ac:dyDescent="0.3">
      <c r="B139" s="60"/>
      <c r="C139" s="6" t="s">
        <v>250</v>
      </c>
      <c r="D139" s="6"/>
      <c r="E139" s="13">
        <v>20130057</v>
      </c>
      <c r="F139" s="33" t="s">
        <v>99</v>
      </c>
      <c r="G139" s="33"/>
      <c r="H139" s="6" t="s">
        <v>286</v>
      </c>
      <c r="I139" s="6" t="s">
        <v>291</v>
      </c>
      <c r="J139" s="64"/>
      <c r="K139" s="106">
        <v>0</v>
      </c>
      <c r="L139" s="103">
        <v>1000000</v>
      </c>
      <c r="M139" s="103">
        <v>1000000</v>
      </c>
      <c r="N139" s="104">
        <v>20000000</v>
      </c>
      <c r="O139" s="62">
        <f t="shared" si="30"/>
        <v>22000000</v>
      </c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42">
        <f t="shared" si="31"/>
        <v>22000000</v>
      </c>
      <c r="AA139" s="65"/>
      <c r="AB139" s="66"/>
      <c r="AC139" s="66"/>
      <c r="AD139" s="66"/>
      <c r="AE139" s="66"/>
      <c r="AF139" s="66"/>
    </row>
    <row r="140" spans="2:32" ht="28.8" x14ac:dyDescent="0.3">
      <c r="B140" s="60"/>
      <c r="C140" s="6" t="s">
        <v>250</v>
      </c>
      <c r="D140" s="6"/>
      <c r="E140" s="13">
        <v>20120062</v>
      </c>
      <c r="F140" s="33" t="s">
        <v>95</v>
      </c>
      <c r="G140" s="33"/>
      <c r="H140" s="6" t="s">
        <v>286</v>
      </c>
      <c r="I140" s="6" t="s">
        <v>291</v>
      </c>
      <c r="J140" s="64"/>
      <c r="K140" s="106">
        <v>0</v>
      </c>
      <c r="L140" s="103">
        <v>500000</v>
      </c>
      <c r="M140" s="103">
        <v>500000</v>
      </c>
      <c r="N140" s="104">
        <v>5500000</v>
      </c>
      <c r="O140" s="62">
        <f t="shared" si="30"/>
        <v>6500000</v>
      </c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42">
        <f t="shared" si="31"/>
        <v>6500000</v>
      </c>
      <c r="AA140" s="65"/>
      <c r="AB140" s="66"/>
      <c r="AC140" s="66"/>
      <c r="AD140" s="66"/>
      <c r="AE140" s="66"/>
      <c r="AF140" s="66"/>
    </row>
    <row r="141" spans="2:32" ht="28.8" x14ac:dyDescent="0.3">
      <c r="B141" s="60"/>
      <c r="C141" s="6" t="s">
        <v>250</v>
      </c>
      <c r="D141" s="6"/>
      <c r="E141" s="13">
        <v>20120030</v>
      </c>
      <c r="F141" s="33" t="s">
        <v>89</v>
      </c>
      <c r="G141" s="33"/>
      <c r="H141" s="6" t="s">
        <v>286</v>
      </c>
      <c r="I141" s="6" t="s">
        <v>291</v>
      </c>
      <c r="J141" s="64"/>
      <c r="K141" s="106">
        <v>26736940.780000001</v>
      </c>
      <c r="L141" s="103">
        <v>30000000</v>
      </c>
      <c r="M141" s="103">
        <v>25000000</v>
      </c>
      <c r="N141" s="104">
        <v>0</v>
      </c>
      <c r="O141" s="62">
        <f t="shared" si="30"/>
        <v>81736940.780000001</v>
      </c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42">
        <f t="shared" si="31"/>
        <v>81736940.780000001</v>
      </c>
      <c r="AA141" s="65"/>
      <c r="AB141" s="66"/>
      <c r="AC141" s="66"/>
      <c r="AD141" s="66"/>
      <c r="AE141" s="66"/>
      <c r="AF141" s="66"/>
    </row>
    <row r="142" spans="2:32" x14ac:dyDescent="0.3">
      <c r="B142" s="60"/>
      <c r="C142" s="6" t="s">
        <v>250</v>
      </c>
      <c r="D142" s="6"/>
      <c r="E142" s="22">
        <v>20110068</v>
      </c>
      <c r="F142" s="35" t="s">
        <v>111</v>
      </c>
      <c r="G142" s="35"/>
      <c r="H142" s="6" t="s">
        <v>285</v>
      </c>
      <c r="I142" s="7" t="s">
        <v>292</v>
      </c>
      <c r="J142" s="65"/>
      <c r="K142" s="106">
        <v>21216524.239999998</v>
      </c>
      <c r="L142" s="104">
        <v>1000000</v>
      </c>
      <c r="M142" s="104">
        <v>1000000</v>
      </c>
      <c r="N142" s="104"/>
      <c r="O142" s="62">
        <f t="shared" si="30"/>
        <v>23216524.239999998</v>
      </c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42">
        <f t="shared" si="31"/>
        <v>23216524.239999998</v>
      </c>
      <c r="AA142" s="65"/>
      <c r="AB142" s="66"/>
      <c r="AC142" s="66"/>
      <c r="AD142" s="66"/>
      <c r="AE142" s="66"/>
      <c r="AF142" s="66"/>
    </row>
    <row r="143" spans="2:32" ht="28.8" x14ac:dyDescent="0.3">
      <c r="B143" s="60"/>
      <c r="C143" s="6" t="s">
        <v>250</v>
      </c>
      <c r="D143" s="6"/>
      <c r="E143" s="13">
        <v>20130038</v>
      </c>
      <c r="F143" s="33" t="s">
        <v>96</v>
      </c>
      <c r="G143" s="33"/>
      <c r="H143" s="6" t="s">
        <v>286</v>
      </c>
      <c r="I143" s="6" t="s">
        <v>291</v>
      </c>
      <c r="J143" s="64"/>
      <c r="K143" s="106">
        <v>5385220.75</v>
      </c>
      <c r="L143" s="103">
        <v>0</v>
      </c>
      <c r="M143" s="103">
        <v>0</v>
      </c>
      <c r="N143" s="104">
        <v>0</v>
      </c>
      <c r="O143" s="62">
        <f t="shared" si="30"/>
        <v>5385220.75</v>
      </c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42">
        <f t="shared" si="31"/>
        <v>5385220.75</v>
      </c>
      <c r="AA143" s="65"/>
      <c r="AB143" s="66"/>
      <c r="AC143" s="66"/>
      <c r="AD143" s="66"/>
      <c r="AE143" s="66"/>
      <c r="AF143" s="66"/>
    </row>
    <row r="144" spans="2:32" ht="28.8" x14ac:dyDescent="0.3">
      <c r="B144" s="60"/>
      <c r="C144" s="6" t="s">
        <v>250</v>
      </c>
      <c r="D144" s="6"/>
      <c r="E144" s="13">
        <v>20120059</v>
      </c>
      <c r="F144" s="33" t="s">
        <v>93</v>
      </c>
      <c r="G144" s="33"/>
      <c r="H144" s="6" t="s">
        <v>286</v>
      </c>
      <c r="I144" s="6" t="s">
        <v>291</v>
      </c>
      <c r="J144" s="64"/>
      <c r="K144" s="106">
        <v>879874.03</v>
      </c>
      <c r="L144" s="103">
        <v>21000000</v>
      </c>
      <c r="M144" s="103">
        <v>2500000</v>
      </c>
      <c r="N144" s="104">
        <v>0</v>
      </c>
      <c r="O144" s="62">
        <f t="shared" si="30"/>
        <v>24379874.030000001</v>
      </c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42">
        <f t="shared" si="31"/>
        <v>24379874.030000001</v>
      </c>
      <c r="AA144" s="65"/>
      <c r="AB144" s="66"/>
      <c r="AC144" s="66"/>
      <c r="AD144" s="66"/>
      <c r="AE144" s="66"/>
      <c r="AF144" s="66"/>
    </row>
    <row r="145" spans="2:32" x14ac:dyDescent="0.3">
      <c r="B145" s="60"/>
      <c r="C145" s="6" t="s">
        <v>250</v>
      </c>
      <c r="D145" s="6"/>
      <c r="E145" s="61"/>
      <c r="F145" s="6" t="s">
        <v>53</v>
      </c>
      <c r="G145" s="6"/>
      <c r="H145" s="6" t="s">
        <v>286</v>
      </c>
      <c r="I145" s="6" t="s">
        <v>291</v>
      </c>
      <c r="J145" s="64"/>
      <c r="K145" s="105"/>
      <c r="L145" s="105"/>
      <c r="M145" s="105"/>
      <c r="N145" s="105"/>
      <c r="O145" s="62">
        <f t="shared" si="30"/>
        <v>0</v>
      </c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42">
        <f t="shared" si="31"/>
        <v>0</v>
      </c>
      <c r="AA145" s="65"/>
      <c r="AB145" s="66"/>
      <c r="AC145" s="66"/>
      <c r="AD145" s="66"/>
      <c r="AE145" s="66"/>
      <c r="AF145" s="66">
        <f>SUM(AB145:AE145)</f>
        <v>0</v>
      </c>
    </row>
    <row r="146" spans="2:32" ht="28.8" x14ac:dyDescent="0.3">
      <c r="B146" s="60"/>
      <c r="C146" s="6" t="s">
        <v>250</v>
      </c>
      <c r="D146" s="6"/>
      <c r="E146" s="13">
        <v>20120060</v>
      </c>
      <c r="F146" s="33" t="s">
        <v>94</v>
      </c>
      <c r="G146" s="33"/>
      <c r="H146" s="6" t="s">
        <v>286</v>
      </c>
      <c r="I146" s="6" t="s">
        <v>291</v>
      </c>
      <c r="J146" s="88"/>
      <c r="K146" s="106">
        <v>5356227.2300000004</v>
      </c>
      <c r="L146" s="103">
        <v>0</v>
      </c>
      <c r="M146" s="103">
        <v>0</v>
      </c>
      <c r="N146" s="104">
        <v>0</v>
      </c>
      <c r="O146" s="62">
        <f t="shared" si="30"/>
        <v>5356227.2300000004</v>
      </c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42">
        <f t="shared" si="31"/>
        <v>5356227.2300000004</v>
      </c>
      <c r="AA146" s="65"/>
      <c r="AB146" s="66"/>
      <c r="AC146" s="66"/>
      <c r="AD146" s="66"/>
      <c r="AE146" s="66"/>
      <c r="AF146" s="66"/>
    </row>
    <row r="147" spans="2:32" x14ac:dyDescent="0.3">
      <c r="B147" s="60"/>
      <c r="C147" s="6" t="s">
        <v>250</v>
      </c>
      <c r="D147" s="6"/>
      <c r="E147" s="61"/>
      <c r="F147" s="6" t="s">
        <v>51</v>
      </c>
      <c r="G147" s="6"/>
      <c r="H147" s="6" t="s">
        <v>286</v>
      </c>
      <c r="I147" s="6" t="s">
        <v>291</v>
      </c>
      <c r="J147" s="88"/>
      <c r="K147" s="105"/>
      <c r="L147" s="105"/>
      <c r="M147" s="105"/>
      <c r="N147" s="105"/>
      <c r="O147" s="62">
        <f t="shared" si="30"/>
        <v>0</v>
      </c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42">
        <f t="shared" si="31"/>
        <v>0</v>
      </c>
      <c r="AA147" s="65"/>
      <c r="AB147" s="66"/>
      <c r="AC147" s="66"/>
      <c r="AD147" s="66"/>
      <c r="AE147" s="66"/>
      <c r="AF147" s="66">
        <f>SUM(AB147:AE147)</f>
        <v>0</v>
      </c>
    </row>
    <row r="148" spans="2:32" ht="28.8" x14ac:dyDescent="0.3">
      <c r="B148" s="60"/>
      <c r="C148" s="6" t="s">
        <v>250</v>
      </c>
      <c r="D148" s="6"/>
      <c r="E148" s="13">
        <v>20120053</v>
      </c>
      <c r="F148" s="33" t="s">
        <v>92</v>
      </c>
      <c r="G148" s="33"/>
      <c r="H148" s="6" t="s">
        <v>286</v>
      </c>
      <c r="I148" s="6" t="s">
        <v>291</v>
      </c>
      <c r="J148" s="88"/>
      <c r="K148" s="106">
        <v>10931160.18</v>
      </c>
      <c r="L148" s="103">
        <v>20000000</v>
      </c>
      <c r="M148" s="103">
        <v>0</v>
      </c>
      <c r="N148" s="104">
        <v>0</v>
      </c>
      <c r="O148" s="62">
        <f t="shared" si="30"/>
        <v>30931160.18</v>
      </c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42">
        <f t="shared" si="31"/>
        <v>30931160.18</v>
      </c>
      <c r="AA148" s="65"/>
      <c r="AB148" s="66"/>
      <c r="AC148" s="66"/>
      <c r="AD148" s="66"/>
      <c r="AE148" s="66"/>
      <c r="AF148" s="66"/>
    </row>
    <row r="149" spans="2:32" x14ac:dyDescent="0.3">
      <c r="B149" s="60"/>
      <c r="C149" s="6" t="s">
        <v>250</v>
      </c>
      <c r="D149" s="6"/>
      <c r="E149" s="61"/>
      <c r="F149" s="6" t="s">
        <v>73</v>
      </c>
      <c r="G149" s="6"/>
      <c r="H149" s="6" t="s">
        <v>286</v>
      </c>
      <c r="I149" s="6" t="s">
        <v>291</v>
      </c>
      <c r="J149" s="88"/>
      <c r="K149" s="105"/>
      <c r="L149" s="105"/>
      <c r="M149" s="105"/>
      <c r="N149" s="105"/>
      <c r="O149" s="62">
        <f t="shared" si="30"/>
        <v>0</v>
      </c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42">
        <f t="shared" si="31"/>
        <v>0</v>
      </c>
      <c r="AA149" s="65"/>
      <c r="AB149" s="66"/>
      <c r="AC149" s="66"/>
      <c r="AD149" s="66"/>
      <c r="AE149" s="66"/>
      <c r="AF149" s="66">
        <f>SUM(AB149:AE149)</f>
        <v>0</v>
      </c>
    </row>
    <row r="150" spans="2:32" x14ac:dyDescent="0.3">
      <c r="B150" s="60"/>
      <c r="C150" s="6" t="s">
        <v>250</v>
      </c>
      <c r="D150" s="6"/>
      <c r="E150" s="61"/>
      <c r="F150" s="6" t="s">
        <v>44</v>
      </c>
      <c r="G150" s="6"/>
      <c r="H150" s="6" t="s">
        <v>286</v>
      </c>
      <c r="I150" s="6" t="s">
        <v>291</v>
      </c>
      <c r="J150" s="88"/>
      <c r="K150" s="105"/>
      <c r="L150" s="105"/>
      <c r="M150" s="105"/>
      <c r="N150" s="105"/>
      <c r="O150" s="62">
        <f t="shared" si="30"/>
        <v>0</v>
      </c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42">
        <f t="shared" si="31"/>
        <v>0</v>
      </c>
      <c r="AA150" s="65"/>
      <c r="AB150" s="66"/>
      <c r="AC150" s="66"/>
      <c r="AD150" s="66"/>
      <c r="AE150" s="66"/>
      <c r="AF150" s="66">
        <f>SUM(AB150:AE150)</f>
        <v>0</v>
      </c>
    </row>
    <row r="151" spans="2:32" x14ac:dyDescent="0.3">
      <c r="B151" s="60"/>
      <c r="C151" s="6" t="s">
        <v>309</v>
      </c>
      <c r="D151" s="6"/>
      <c r="E151" s="13">
        <v>19930283</v>
      </c>
      <c r="F151" s="67" t="s">
        <v>113</v>
      </c>
      <c r="G151" s="67"/>
      <c r="H151" s="67"/>
      <c r="I151" s="67"/>
      <c r="J151" s="88"/>
      <c r="K151" s="106">
        <v>43447710.789999999</v>
      </c>
      <c r="L151" s="105">
        <v>6000000</v>
      </c>
      <c r="M151" s="105">
        <v>12500000</v>
      </c>
      <c r="N151" s="105">
        <v>16000000</v>
      </c>
      <c r="O151" s="62">
        <f t="shared" si="30"/>
        <v>77947710.789999992</v>
      </c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42">
        <f t="shared" si="31"/>
        <v>77947710.789999992</v>
      </c>
      <c r="AA151" s="65"/>
      <c r="AB151" s="66"/>
      <c r="AC151" s="66"/>
      <c r="AD151" s="66"/>
      <c r="AE151" s="66"/>
      <c r="AF151" s="66"/>
    </row>
    <row r="152" spans="2:32" x14ac:dyDescent="0.3">
      <c r="B152" s="60"/>
      <c r="C152" s="6" t="s">
        <v>250</v>
      </c>
      <c r="D152" s="6"/>
      <c r="E152" s="61"/>
      <c r="F152" s="6" t="s">
        <v>55</v>
      </c>
      <c r="G152" s="6"/>
      <c r="H152" s="6" t="s">
        <v>286</v>
      </c>
      <c r="I152" s="6" t="s">
        <v>291</v>
      </c>
      <c r="J152" s="88"/>
      <c r="K152" s="105"/>
      <c r="L152" s="105"/>
      <c r="M152" s="105"/>
      <c r="N152" s="105"/>
      <c r="O152" s="62">
        <f t="shared" si="30"/>
        <v>0</v>
      </c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42">
        <f t="shared" si="31"/>
        <v>0</v>
      </c>
      <c r="AA152" s="65"/>
      <c r="AB152" s="66"/>
      <c r="AC152" s="66"/>
      <c r="AD152" s="66"/>
      <c r="AE152" s="66"/>
      <c r="AF152" s="66">
        <f>SUM(AB152:AE152)</f>
        <v>0</v>
      </c>
    </row>
    <row r="153" spans="2:32" ht="28.8" x14ac:dyDescent="0.3">
      <c r="B153" s="60"/>
      <c r="C153" s="6" t="s">
        <v>309</v>
      </c>
      <c r="D153" s="6"/>
      <c r="E153" s="13">
        <v>19980402</v>
      </c>
      <c r="F153" s="67" t="s">
        <v>114</v>
      </c>
      <c r="G153" s="67"/>
      <c r="H153" s="67"/>
      <c r="I153" s="67"/>
      <c r="J153" s="88"/>
      <c r="K153" s="106">
        <v>380215.59</v>
      </c>
      <c r="L153" s="105">
        <v>800000</v>
      </c>
      <c r="M153" s="105">
        <v>1000000</v>
      </c>
      <c r="N153" s="105">
        <v>1000000</v>
      </c>
      <c r="O153" s="62">
        <f t="shared" si="30"/>
        <v>3180215.59</v>
      </c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42">
        <f t="shared" si="31"/>
        <v>3180215.59</v>
      </c>
      <c r="AA153" s="65"/>
      <c r="AB153" s="66"/>
      <c r="AC153" s="66"/>
      <c r="AD153" s="66"/>
      <c r="AE153" s="66"/>
      <c r="AF153" s="66"/>
    </row>
    <row r="154" spans="2:32" ht="28.8" x14ac:dyDescent="0.3">
      <c r="B154" s="60"/>
      <c r="C154" s="6" t="s">
        <v>309</v>
      </c>
      <c r="D154" s="6"/>
      <c r="E154" s="22">
        <v>20030167</v>
      </c>
      <c r="F154" s="30" t="s">
        <v>104</v>
      </c>
      <c r="G154" s="30"/>
      <c r="H154" s="6" t="s">
        <v>285</v>
      </c>
      <c r="I154" s="7" t="s">
        <v>292</v>
      </c>
      <c r="J154" s="88"/>
      <c r="K154" s="102">
        <v>50933.78</v>
      </c>
      <c r="L154" s="104">
        <v>2200000</v>
      </c>
      <c r="M154" s="104">
        <v>4000000</v>
      </c>
      <c r="N154" s="104">
        <v>2000000</v>
      </c>
      <c r="O154" s="62">
        <f t="shared" si="30"/>
        <v>8250933.7799999993</v>
      </c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42">
        <f t="shared" si="31"/>
        <v>8250933.7799999993</v>
      </c>
      <c r="AA154" s="65"/>
      <c r="AB154" s="66"/>
      <c r="AC154" s="66"/>
      <c r="AD154" s="66"/>
      <c r="AE154" s="66"/>
      <c r="AF154" s="66"/>
    </row>
    <row r="155" spans="2:32" x14ac:dyDescent="0.3">
      <c r="B155" s="60"/>
      <c r="C155" s="6" t="s">
        <v>250</v>
      </c>
      <c r="D155" s="6"/>
      <c r="E155" s="61"/>
      <c r="F155" s="6" t="s">
        <v>48</v>
      </c>
      <c r="G155" s="6"/>
      <c r="H155" s="6" t="s">
        <v>286</v>
      </c>
      <c r="I155" s="6" t="s">
        <v>291</v>
      </c>
      <c r="J155" s="88"/>
      <c r="K155" s="105"/>
      <c r="L155" s="105"/>
      <c r="M155" s="105"/>
      <c r="N155" s="105"/>
      <c r="O155" s="62">
        <f t="shared" si="30"/>
        <v>0</v>
      </c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42">
        <f t="shared" si="31"/>
        <v>0</v>
      </c>
      <c r="AA155" s="65"/>
      <c r="AB155" s="66"/>
      <c r="AC155" s="66"/>
      <c r="AD155" s="66"/>
      <c r="AE155" s="66"/>
      <c r="AF155" s="66">
        <f>SUM(AB155:AE155)</f>
        <v>0</v>
      </c>
    </row>
    <row r="156" spans="2:32" ht="28.8" x14ac:dyDescent="0.3">
      <c r="B156" s="60"/>
      <c r="C156" s="6" t="s">
        <v>250</v>
      </c>
      <c r="D156" s="6"/>
      <c r="E156" s="22">
        <v>20110096</v>
      </c>
      <c r="F156" s="23" t="s">
        <v>88</v>
      </c>
      <c r="G156" s="23"/>
      <c r="H156" s="6" t="s">
        <v>286</v>
      </c>
      <c r="I156" s="6" t="s">
        <v>291</v>
      </c>
      <c r="J156" s="88"/>
      <c r="K156" s="106">
        <v>17122829.859999999</v>
      </c>
      <c r="L156" s="103">
        <v>0</v>
      </c>
      <c r="M156" s="107">
        <v>0</v>
      </c>
      <c r="N156" s="104">
        <v>0</v>
      </c>
      <c r="O156" s="62">
        <f t="shared" si="30"/>
        <v>17122829.859999999</v>
      </c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42">
        <f t="shared" si="31"/>
        <v>17122829.859999999</v>
      </c>
      <c r="AA156" s="65"/>
      <c r="AB156" s="66"/>
      <c r="AC156" s="66"/>
      <c r="AD156" s="66"/>
      <c r="AE156" s="66"/>
      <c r="AF156" s="66"/>
    </row>
    <row r="157" spans="2:32" x14ac:dyDescent="0.3">
      <c r="B157" s="60"/>
      <c r="C157" s="6" t="s">
        <v>309</v>
      </c>
      <c r="D157" s="6"/>
      <c r="E157" s="22">
        <v>20050247</v>
      </c>
      <c r="F157" s="30" t="s">
        <v>107</v>
      </c>
      <c r="G157" s="30"/>
      <c r="H157" s="6" t="s">
        <v>285</v>
      </c>
      <c r="I157" s="7" t="s">
        <v>292</v>
      </c>
      <c r="J157" s="88"/>
      <c r="K157" s="106">
        <v>1808280.43</v>
      </c>
      <c r="L157" s="104">
        <v>2000000</v>
      </c>
      <c r="M157" s="104">
        <v>2000000</v>
      </c>
      <c r="N157" s="104">
        <v>2000000</v>
      </c>
      <c r="O157" s="62">
        <f t="shared" si="30"/>
        <v>7808280.4299999997</v>
      </c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42">
        <f t="shared" si="31"/>
        <v>7808280.4299999997</v>
      </c>
      <c r="AA157" s="65"/>
      <c r="AB157" s="66"/>
      <c r="AC157" s="66"/>
      <c r="AD157" s="66"/>
      <c r="AE157" s="66"/>
      <c r="AF157" s="66"/>
    </row>
    <row r="158" spans="2:32" x14ac:dyDescent="0.3">
      <c r="B158" s="60"/>
      <c r="C158" s="6" t="s">
        <v>250</v>
      </c>
      <c r="D158" s="6"/>
      <c r="E158" s="22">
        <v>20030407</v>
      </c>
      <c r="F158" s="30" t="s">
        <v>106</v>
      </c>
      <c r="G158" s="30"/>
      <c r="H158" s="6" t="s">
        <v>285</v>
      </c>
      <c r="I158" s="7" t="s">
        <v>292</v>
      </c>
      <c r="J158" s="88"/>
      <c r="K158" s="106">
        <v>0</v>
      </c>
      <c r="L158" s="104">
        <v>2000000</v>
      </c>
      <c r="M158" s="104">
        <v>2000000</v>
      </c>
      <c r="N158" s="104">
        <v>2000000</v>
      </c>
      <c r="O158" s="62">
        <f t="shared" si="30"/>
        <v>6000000</v>
      </c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42">
        <f t="shared" si="31"/>
        <v>6000000</v>
      </c>
      <c r="AA158" s="65"/>
      <c r="AB158" s="66"/>
      <c r="AC158" s="66"/>
      <c r="AD158" s="66"/>
      <c r="AE158" s="66"/>
      <c r="AF158" s="66"/>
    </row>
    <row r="159" spans="2:32" ht="28.8" x14ac:dyDescent="0.3">
      <c r="B159" s="60"/>
      <c r="C159" s="6" t="s">
        <v>250</v>
      </c>
      <c r="D159" s="6"/>
      <c r="E159" s="13">
        <v>20120043</v>
      </c>
      <c r="F159" s="33" t="s">
        <v>91</v>
      </c>
      <c r="G159" s="33"/>
      <c r="H159" s="6" t="s">
        <v>286</v>
      </c>
      <c r="I159" s="6" t="s">
        <v>291</v>
      </c>
      <c r="J159" s="88"/>
      <c r="K159" s="106">
        <v>0</v>
      </c>
      <c r="L159" s="103">
        <v>1000000</v>
      </c>
      <c r="M159" s="103">
        <v>16500000</v>
      </c>
      <c r="N159" s="104">
        <v>5000000</v>
      </c>
      <c r="O159" s="62">
        <f t="shared" si="30"/>
        <v>22500000</v>
      </c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42">
        <f t="shared" si="31"/>
        <v>22500000</v>
      </c>
      <c r="AA159" s="65"/>
      <c r="AB159" s="66"/>
      <c r="AC159" s="66"/>
      <c r="AD159" s="66"/>
      <c r="AE159" s="66"/>
      <c r="AF159" s="66"/>
    </row>
    <row r="160" spans="2:32" x14ac:dyDescent="0.3">
      <c r="B160" s="60"/>
      <c r="C160" s="6" t="s">
        <v>309</v>
      </c>
      <c r="D160" s="6"/>
      <c r="E160" s="22">
        <v>20050286</v>
      </c>
      <c r="F160" s="23" t="s">
        <v>103</v>
      </c>
      <c r="G160" s="23"/>
      <c r="H160" s="6" t="s">
        <v>296</v>
      </c>
      <c r="I160" s="6" t="s">
        <v>297</v>
      </c>
      <c r="J160" s="88"/>
      <c r="K160" s="102">
        <v>107681641.91</v>
      </c>
      <c r="L160" s="103">
        <v>55000000</v>
      </c>
      <c r="M160" s="103">
        <v>45000000</v>
      </c>
      <c r="N160" s="103">
        <v>60000000</v>
      </c>
      <c r="O160" s="62">
        <f t="shared" si="30"/>
        <v>267681641.91</v>
      </c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42">
        <f t="shared" si="31"/>
        <v>267681641.91</v>
      </c>
      <c r="AA160" s="65"/>
      <c r="AB160" s="66"/>
      <c r="AC160" s="66"/>
      <c r="AD160" s="66"/>
      <c r="AE160" s="66"/>
      <c r="AF160" s="66"/>
    </row>
    <row r="161" spans="2:32" x14ac:dyDescent="0.3">
      <c r="B161" s="60"/>
      <c r="C161" s="6" t="s">
        <v>250</v>
      </c>
      <c r="D161" s="6"/>
      <c r="E161" s="61"/>
      <c r="F161" s="6" t="s">
        <v>50</v>
      </c>
      <c r="G161" s="6"/>
      <c r="H161" s="6" t="s">
        <v>286</v>
      </c>
      <c r="I161" s="6" t="s">
        <v>291</v>
      </c>
      <c r="J161" s="88"/>
      <c r="K161" s="105"/>
      <c r="L161" s="105"/>
      <c r="M161" s="105"/>
      <c r="N161" s="105"/>
      <c r="O161" s="62">
        <f t="shared" si="30"/>
        <v>0</v>
      </c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42">
        <f t="shared" si="31"/>
        <v>0</v>
      </c>
      <c r="AA161" s="65"/>
      <c r="AB161" s="66"/>
      <c r="AC161" s="66"/>
      <c r="AD161" s="66"/>
      <c r="AE161" s="66"/>
      <c r="AF161" s="66">
        <f t="shared" ref="AF161:AF166" si="32">SUM(AB161:AE161)</f>
        <v>0</v>
      </c>
    </row>
    <row r="162" spans="2:32" x14ac:dyDescent="0.3">
      <c r="B162" s="60"/>
      <c r="C162" s="6" t="s">
        <v>250</v>
      </c>
      <c r="D162" s="6"/>
      <c r="E162" s="61"/>
      <c r="F162" s="6" t="s">
        <v>45</v>
      </c>
      <c r="G162" s="6"/>
      <c r="H162" s="6" t="s">
        <v>286</v>
      </c>
      <c r="I162" s="6" t="s">
        <v>291</v>
      </c>
      <c r="J162" s="88"/>
      <c r="K162" s="105"/>
      <c r="L162" s="105"/>
      <c r="M162" s="105"/>
      <c r="N162" s="105"/>
      <c r="O162" s="62">
        <f t="shared" si="30"/>
        <v>0</v>
      </c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42">
        <f t="shared" si="31"/>
        <v>0</v>
      </c>
      <c r="AA162" s="65"/>
      <c r="AB162" s="66"/>
      <c r="AC162" s="66"/>
      <c r="AD162" s="66"/>
      <c r="AE162" s="66"/>
      <c r="AF162" s="66">
        <f t="shared" si="32"/>
        <v>0</v>
      </c>
    </row>
    <row r="163" spans="2:32" x14ac:dyDescent="0.3">
      <c r="B163" s="60"/>
      <c r="C163" s="6" t="s">
        <v>250</v>
      </c>
      <c r="D163" s="6"/>
      <c r="E163" s="61"/>
      <c r="F163" s="6" t="s">
        <v>52</v>
      </c>
      <c r="G163" s="6"/>
      <c r="H163" s="6" t="s">
        <v>286</v>
      </c>
      <c r="I163" s="6" t="s">
        <v>291</v>
      </c>
      <c r="J163" s="88"/>
      <c r="K163" s="105"/>
      <c r="L163" s="105"/>
      <c r="M163" s="105"/>
      <c r="N163" s="105"/>
      <c r="O163" s="62">
        <f t="shared" si="30"/>
        <v>0</v>
      </c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42">
        <f t="shared" si="31"/>
        <v>0</v>
      </c>
      <c r="AA163" s="65"/>
      <c r="AB163" s="66"/>
      <c r="AC163" s="66"/>
      <c r="AD163" s="66"/>
      <c r="AE163" s="66"/>
      <c r="AF163" s="66">
        <f t="shared" si="32"/>
        <v>0</v>
      </c>
    </row>
    <row r="164" spans="2:32" x14ac:dyDescent="0.3">
      <c r="B164" s="60"/>
      <c r="C164" s="6" t="s">
        <v>250</v>
      </c>
      <c r="D164" s="6"/>
      <c r="E164" s="61"/>
      <c r="F164" s="6" t="s">
        <v>47</v>
      </c>
      <c r="G164" s="6"/>
      <c r="H164" s="6" t="s">
        <v>286</v>
      </c>
      <c r="I164" s="6" t="s">
        <v>291</v>
      </c>
      <c r="J164" s="88"/>
      <c r="K164" s="105"/>
      <c r="L164" s="105"/>
      <c r="M164" s="105"/>
      <c r="N164" s="105"/>
      <c r="O164" s="62">
        <f t="shared" si="30"/>
        <v>0</v>
      </c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42">
        <f t="shared" si="31"/>
        <v>0</v>
      </c>
      <c r="AA164" s="65"/>
      <c r="AB164" s="66"/>
      <c r="AC164" s="66"/>
      <c r="AD164" s="66"/>
      <c r="AE164" s="66"/>
      <c r="AF164" s="66">
        <f t="shared" si="32"/>
        <v>0</v>
      </c>
    </row>
    <row r="165" spans="2:32" x14ac:dyDescent="0.3">
      <c r="B165" s="60"/>
      <c r="C165" s="6" t="s">
        <v>250</v>
      </c>
      <c r="D165" s="6"/>
      <c r="E165" s="61"/>
      <c r="F165" s="6" t="s">
        <v>49</v>
      </c>
      <c r="G165" s="6"/>
      <c r="H165" s="6" t="s">
        <v>286</v>
      </c>
      <c r="I165" s="6" t="s">
        <v>291</v>
      </c>
      <c r="J165" s="88"/>
      <c r="K165" s="105"/>
      <c r="L165" s="105"/>
      <c r="M165" s="105"/>
      <c r="N165" s="105"/>
      <c r="O165" s="62">
        <f t="shared" si="30"/>
        <v>0</v>
      </c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42">
        <f t="shared" si="31"/>
        <v>0</v>
      </c>
      <c r="AA165" s="65"/>
      <c r="AB165" s="66"/>
      <c r="AC165" s="66"/>
      <c r="AD165" s="66"/>
      <c r="AE165" s="66"/>
      <c r="AF165" s="66">
        <f t="shared" si="32"/>
        <v>0</v>
      </c>
    </row>
    <row r="166" spans="2:32" x14ac:dyDescent="0.3">
      <c r="B166" s="60"/>
      <c r="C166" s="6" t="s">
        <v>250</v>
      </c>
      <c r="D166" s="6"/>
      <c r="E166" s="61"/>
      <c r="F166" s="6" t="s">
        <v>46</v>
      </c>
      <c r="G166" s="6"/>
      <c r="H166" s="6" t="s">
        <v>286</v>
      </c>
      <c r="I166" s="6" t="s">
        <v>291</v>
      </c>
      <c r="J166" s="88"/>
      <c r="K166" s="105"/>
      <c r="L166" s="105"/>
      <c r="M166" s="105"/>
      <c r="N166" s="105"/>
      <c r="O166" s="62">
        <f t="shared" si="30"/>
        <v>0</v>
      </c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42">
        <f t="shared" si="31"/>
        <v>0</v>
      </c>
      <c r="AA166" s="65"/>
      <c r="AB166" s="66"/>
      <c r="AC166" s="66"/>
      <c r="AD166" s="66"/>
      <c r="AE166" s="66"/>
      <c r="AF166" s="66">
        <f t="shared" si="32"/>
        <v>0</v>
      </c>
    </row>
    <row r="167" spans="2:32" ht="28.8" x14ac:dyDescent="0.3">
      <c r="B167" s="60"/>
      <c r="C167" s="6" t="s">
        <v>18</v>
      </c>
      <c r="D167" s="6"/>
      <c r="E167" s="22">
        <v>20150034</v>
      </c>
      <c r="F167" s="23" t="s">
        <v>102</v>
      </c>
      <c r="G167" s="23"/>
      <c r="H167" s="23"/>
      <c r="I167" s="23"/>
      <c r="J167" s="88"/>
      <c r="K167" s="102">
        <v>4312045.3899999997</v>
      </c>
      <c r="L167" s="103">
        <v>4000000</v>
      </c>
      <c r="M167" s="104">
        <v>5000000</v>
      </c>
      <c r="N167" s="103">
        <v>0</v>
      </c>
      <c r="O167" s="62">
        <f t="shared" si="30"/>
        <v>13312045.390000001</v>
      </c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42">
        <f t="shared" si="31"/>
        <v>13312045.390000001</v>
      </c>
      <c r="AA167" s="65"/>
      <c r="AB167" s="66"/>
      <c r="AC167" s="66"/>
      <c r="AD167" s="66"/>
      <c r="AE167" s="66"/>
      <c r="AF167" s="66"/>
    </row>
    <row r="168" spans="2:32" x14ac:dyDescent="0.3">
      <c r="B168" s="60"/>
      <c r="C168" s="6" t="s">
        <v>309</v>
      </c>
      <c r="D168" s="6"/>
      <c r="E168" s="22">
        <v>20080079</v>
      </c>
      <c r="F168" s="23" t="s">
        <v>101</v>
      </c>
      <c r="G168" s="23"/>
      <c r="H168" s="6" t="s">
        <v>296</v>
      </c>
      <c r="I168" s="6" t="s">
        <v>297</v>
      </c>
      <c r="J168" s="88"/>
      <c r="K168" s="106">
        <v>0</v>
      </c>
      <c r="L168" s="103">
        <v>0</v>
      </c>
      <c r="M168" s="103">
        <v>1000000</v>
      </c>
      <c r="N168" s="104">
        <v>3000000</v>
      </c>
      <c r="O168" s="62">
        <f t="shared" si="30"/>
        <v>4000000</v>
      </c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42">
        <f t="shared" si="31"/>
        <v>4000000</v>
      </c>
      <c r="AA168" s="65"/>
      <c r="AB168" s="66"/>
      <c r="AC168" s="66"/>
      <c r="AD168" s="66"/>
      <c r="AE168" s="66"/>
      <c r="AF168" s="66"/>
    </row>
    <row r="169" spans="2:32" x14ac:dyDescent="0.3">
      <c r="B169" s="60"/>
      <c r="C169" s="6" t="s">
        <v>250</v>
      </c>
      <c r="D169" s="6"/>
      <c r="E169" s="13">
        <v>20130065</v>
      </c>
      <c r="F169" s="33" t="s">
        <v>100</v>
      </c>
      <c r="G169" s="33"/>
      <c r="H169" s="6" t="s">
        <v>286</v>
      </c>
      <c r="I169" s="6" t="s">
        <v>291</v>
      </c>
      <c r="J169" s="88"/>
      <c r="K169" s="106">
        <v>0</v>
      </c>
      <c r="L169" s="103">
        <v>500000</v>
      </c>
      <c r="M169" s="103">
        <v>19997368</v>
      </c>
      <c r="N169" s="104">
        <v>0</v>
      </c>
      <c r="O169" s="62">
        <f t="shared" si="30"/>
        <v>20497368</v>
      </c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42">
        <f t="shared" si="31"/>
        <v>20497368</v>
      </c>
      <c r="AA169" s="65"/>
      <c r="AB169" s="66"/>
      <c r="AC169" s="66"/>
      <c r="AD169" s="66"/>
      <c r="AE169" s="66"/>
      <c r="AF169" s="66"/>
    </row>
    <row r="170" spans="2:32" x14ac:dyDescent="0.3">
      <c r="B170" s="60"/>
      <c r="C170" s="6" t="s">
        <v>250</v>
      </c>
      <c r="D170" s="6"/>
      <c r="E170" s="22">
        <v>20030405</v>
      </c>
      <c r="F170" s="30" t="s">
        <v>105</v>
      </c>
      <c r="G170" s="30"/>
      <c r="H170" s="6" t="s">
        <v>285</v>
      </c>
      <c r="I170" s="7" t="s">
        <v>292</v>
      </c>
      <c r="J170" s="88"/>
      <c r="K170" s="106">
        <v>190707.52</v>
      </c>
      <c r="L170" s="104">
        <v>2000000</v>
      </c>
      <c r="M170" s="104">
        <v>4000000</v>
      </c>
      <c r="N170" s="104">
        <v>3000000</v>
      </c>
      <c r="O170" s="62">
        <f t="shared" si="30"/>
        <v>9190707.5199999996</v>
      </c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42">
        <f t="shared" si="31"/>
        <v>9190707.5199999996</v>
      </c>
      <c r="AA170" s="65"/>
      <c r="AB170" s="66"/>
      <c r="AC170" s="66"/>
      <c r="AD170" s="66"/>
      <c r="AE170" s="66"/>
      <c r="AF170" s="66"/>
    </row>
    <row r="171" spans="2:32" x14ac:dyDescent="0.3">
      <c r="B171" s="60"/>
      <c r="C171" s="6"/>
      <c r="D171" s="6"/>
      <c r="E171" s="61"/>
      <c r="F171" s="6"/>
      <c r="G171" s="6"/>
      <c r="H171" s="6"/>
      <c r="I171" s="6"/>
      <c r="J171" s="64"/>
      <c r="K171" s="105"/>
      <c r="L171" s="105"/>
      <c r="M171" s="105"/>
      <c r="N171" s="105"/>
      <c r="O171" s="62">
        <f t="shared" ref="O171:O172" si="33">SUM(K171:N171)</f>
        <v>0</v>
      </c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42">
        <f t="shared" ref="Z171:Z172" si="34">SUM(O171:Y171)</f>
        <v>0</v>
      </c>
      <c r="AA171" s="65"/>
      <c r="AB171" s="66"/>
      <c r="AC171" s="66"/>
      <c r="AD171" s="66"/>
      <c r="AE171" s="66"/>
      <c r="AF171" s="66">
        <f t="shared" ref="AF171:AF172" si="35">SUM(AB171:AE171)</f>
        <v>0</v>
      </c>
    </row>
    <row r="172" spans="2:32" x14ac:dyDescent="0.3">
      <c r="B172" s="60"/>
      <c r="C172" s="6"/>
      <c r="D172" s="6"/>
      <c r="E172" s="61"/>
      <c r="F172" s="6"/>
      <c r="G172" s="6"/>
      <c r="H172" s="6"/>
      <c r="I172" s="6"/>
      <c r="J172" s="64"/>
      <c r="K172" s="105"/>
      <c r="L172" s="105"/>
      <c r="M172" s="105"/>
      <c r="N172" s="105"/>
      <c r="O172" s="62">
        <f t="shared" si="33"/>
        <v>0</v>
      </c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42">
        <f t="shared" si="34"/>
        <v>0</v>
      </c>
      <c r="AA172" s="65"/>
      <c r="AB172" s="66"/>
      <c r="AC172" s="66"/>
      <c r="AD172" s="66"/>
      <c r="AE172" s="66"/>
      <c r="AF172" s="66">
        <f t="shared" si="35"/>
        <v>0</v>
      </c>
    </row>
    <row r="173" spans="2:32" x14ac:dyDescent="0.3">
      <c r="B173" s="68" t="s">
        <v>13</v>
      </c>
      <c r="C173" s="16"/>
      <c r="D173" s="16"/>
      <c r="E173" s="69"/>
      <c r="F173" s="16"/>
      <c r="G173" s="16"/>
      <c r="H173" s="16"/>
      <c r="I173" s="16"/>
      <c r="J173" s="70">
        <f t="shared" ref="J173:AF173" si="36">SUM(J130:J172)</f>
        <v>0</v>
      </c>
      <c r="K173" s="70">
        <f t="shared" si="36"/>
        <v>305622784.00999999</v>
      </c>
      <c r="L173" s="70">
        <f t="shared" si="36"/>
        <v>265301760</v>
      </c>
      <c r="M173" s="70">
        <f t="shared" si="36"/>
        <v>215997368</v>
      </c>
      <c r="N173" s="70">
        <f t="shared" si="36"/>
        <v>199500000</v>
      </c>
      <c r="O173" s="70">
        <f t="shared" si="36"/>
        <v>986421912.00999987</v>
      </c>
      <c r="P173" s="70">
        <f t="shared" si="36"/>
        <v>0</v>
      </c>
      <c r="Q173" s="70">
        <f t="shared" si="36"/>
        <v>0</v>
      </c>
      <c r="R173" s="70">
        <f t="shared" si="36"/>
        <v>0</v>
      </c>
      <c r="S173" s="70">
        <f t="shared" si="36"/>
        <v>0</v>
      </c>
      <c r="T173" s="70">
        <f t="shared" si="36"/>
        <v>0</v>
      </c>
      <c r="U173" s="70">
        <f t="shared" si="36"/>
        <v>0</v>
      </c>
      <c r="V173" s="70">
        <f t="shared" si="36"/>
        <v>0</v>
      </c>
      <c r="W173" s="70">
        <f t="shared" si="36"/>
        <v>0</v>
      </c>
      <c r="X173" s="70">
        <f t="shared" si="36"/>
        <v>0</v>
      </c>
      <c r="Y173" s="70">
        <f t="shared" si="36"/>
        <v>0</v>
      </c>
      <c r="Z173" s="70">
        <f t="shared" si="36"/>
        <v>986421912.00999987</v>
      </c>
      <c r="AA173" s="70">
        <f t="shared" si="36"/>
        <v>0</v>
      </c>
      <c r="AB173" s="71">
        <f t="shared" si="36"/>
        <v>0</v>
      </c>
      <c r="AC173" s="71">
        <f t="shared" si="36"/>
        <v>0</v>
      </c>
      <c r="AD173" s="71">
        <f t="shared" si="36"/>
        <v>0</v>
      </c>
      <c r="AE173" s="71">
        <f t="shared" si="36"/>
        <v>0</v>
      </c>
      <c r="AF173" s="42">
        <f t="shared" si="36"/>
        <v>0</v>
      </c>
    </row>
    <row r="174" spans="2:32" x14ac:dyDescent="0.3">
      <c r="B174" s="147" t="s">
        <v>10</v>
      </c>
      <c r="C174" s="148"/>
      <c r="D174" s="148"/>
      <c r="E174" s="148"/>
      <c r="F174" s="149"/>
      <c r="G174" s="84"/>
      <c r="H174" s="84"/>
      <c r="I174" s="84"/>
      <c r="J174" s="85"/>
      <c r="K174" s="113"/>
      <c r="L174" s="113"/>
      <c r="M174" s="113"/>
      <c r="N174" s="113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86"/>
      <c r="AB174" s="87"/>
      <c r="AC174" s="87"/>
      <c r="AD174" s="87"/>
      <c r="AE174" s="87"/>
      <c r="AF174" s="86"/>
    </row>
    <row r="175" spans="2:32" x14ac:dyDescent="0.3">
      <c r="B175" s="60"/>
      <c r="C175" s="6"/>
      <c r="D175" s="6"/>
      <c r="E175" s="61"/>
      <c r="F175" s="6" t="s">
        <v>57</v>
      </c>
      <c r="G175" s="6"/>
      <c r="H175" s="6" t="s">
        <v>286</v>
      </c>
      <c r="I175" s="6" t="s">
        <v>291</v>
      </c>
      <c r="J175" s="64"/>
      <c r="K175" s="105"/>
      <c r="L175" s="105"/>
      <c r="M175" s="105"/>
      <c r="N175" s="105"/>
      <c r="O175" s="62">
        <f t="shared" ref="O175:O181" si="37">SUM(K175:N175)</f>
        <v>0</v>
      </c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42">
        <f t="shared" ref="Z175:Z181" si="38">SUM(O175:Y175)</f>
        <v>0</v>
      </c>
      <c r="AA175" s="65"/>
      <c r="AB175" s="66"/>
      <c r="AC175" s="66"/>
      <c r="AD175" s="66"/>
      <c r="AE175" s="66"/>
      <c r="AF175" s="66">
        <f t="shared" ref="AF175:AF181" si="39">SUM(AB175:AE175)</f>
        <v>0</v>
      </c>
    </row>
    <row r="176" spans="2:32" x14ac:dyDescent="0.3">
      <c r="B176" s="60"/>
      <c r="C176" s="6"/>
      <c r="D176" s="6"/>
      <c r="E176" s="61"/>
      <c r="F176" s="6" t="s">
        <v>311</v>
      </c>
      <c r="G176" s="6"/>
      <c r="H176" s="6" t="s">
        <v>286</v>
      </c>
      <c r="I176" s="6" t="s">
        <v>291</v>
      </c>
      <c r="J176" s="64"/>
      <c r="K176" s="105"/>
      <c r="L176" s="105"/>
      <c r="M176" s="105"/>
      <c r="N176" s="105"/>
      <c r="O176" s="62">
        <f>SUM(K176:N176)</f>
        <v>0</v>
      </c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42">
        <f>SUM(O176:Y176)</f>
        <v>0</v>
      </c>
      <c r="AA176" s="65"/>
      <c r="AB176" s="66"/>
      <c r="AC176" s="66"/>
      <c r="AD176" s="66"/>
      <c r="AE176" s="66"/>
      <c r="AF176" s="66">
        <f>SUM(AB176:AE176)</f>
        <v>0</v>
      </c>
    </row>
    <row r="177" spans="2:32" x14ac:dyDescent="0.3">
      <c r="B177" s="60"/>
      <c r="C177" s="6"/>
      <c r="D177" s="6"/>
      <c r="E177" s="61"/>
      <c r="F177" s="6" t="s">
        <v>58</v>
      </c>
      <c r="G177" s="6"/>
      <c r="H177" s="6" t="s">
        <v>286</v>
      </c>
      <c r="I177" s="6" t="s">
        <v>291</v>
      </c>
      <c r="J177" s="64"/>
      <c r="K177" s="105"/>
      <c r="L177" s="105"/>
      <c r="M177" s="105"/>
      <c r="N177" s="105"/>
      <c r="O177" s="62">
        <f>SUM(K177:N177)</f>
        <v>0</v>
      </c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42">
        <f>SUM(O177:Y177)</f>
        <v>0</v>
      </c>
      <c r="AA177" s="65"/>
      <c r="AB177" s="66"/>
      <c r="AC177" s="66"/>
      <c r="AD177" s="66"/>
      <c r="AE177" s="66"/>
      <c r="AF177" s="66">
        <f>SUM(AB177:AE177)</f>
        <v>0</v>
      </c>
    </row>
    <row r="178" spans="2:32" x14ac:dyDescent="0.3">
      <c r="B178" s="60"/>
      <c r="C178" s="6"/>
      <c r="D178" s="6"/>
      <c r="E178" s="61"/>
      <c r="F178" s="6" t="s">
        <v>59</v>
      </c>
      <c r="G178" s="6"/>
      <c r="H178" s="6" t="s">
        <v>286</v>
      </c>
      <c r="I178" s="6" t="s">
        <v>291</v>
      </c>
      <c r="J178" s="64"/>
      <c r="K178" s="105"/>
      <c r="L178" s="105"/>
      <c r="M178" s="105"/>
      <c r="N178" s="105"/>
      <c r="O178" s="62">
        <f>SUM(K178:N178)</f>
        <v>0</v>
      </c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42">
        <f>SUM(O178:Y178)</f>
        <v>0</v>
      </c>
      <c r="AA178" s="65"/>
      <c r="AB178" s="66"/>
      <c r="AC178" s="66"/>
      <c r="AD178" s="66"/>
      <c r="AE178" s="66"/>
      <c r="AF178" s="66">
        <f>SUM(AB178:AE178)</f>
        <v>0</v>
      </c>
    </row>
    <row r="179" spans="2:32" x14ac:dyDescent="0.3">
      <c r="B179" s="60"/>
      <c r="C179" s="6"/>
      <c r="D179" s="6"/>
      <c r="E179" s="61"/>
      <c r="F179" s="6" t="s">
        <v>42</v>
      </c>
      <c r="G179" s="6"/>
      <c r="H179" s="6" t="s">
        <v>286</v>
      </c>
      <c r="I179" s="6" t="s">
        <v>291</v>
      </c>
      <c r="J179" s="64"/>
      <c r="K179" s="105"/>
      <c r="L179" s="105"/>
      <c r="M179" s="105"/>
      <c r="N179" s="105"/>
      <c r="O179" s="62">
        <f>SUM(K179:N179)</f>
        <v>0</v>
      </c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42">
        <f>SUM(O179:Y179)</f>
        <v>0</v>
      </c>
      <c r="AA179" s="65"/>
      <c r="AB179" s="66"/>
      <c r="AC179" s="66"/>
      <c r="AD179" s="66"/>
      <c r="AE179" s="66"/>
      <c r="AF179" s="66">
        <f>SUM(AB179:AE179)</f>
        <v>0</v>
      </c>
    </row>
    <row r="180" spans="2:32" x14ac:dyDescent="0.3">
      <c r="B180" s="60"/>
      <c r="C180" s="6"/>
      <c r="D180" s="6"/>
      <c r="E180" s="61"/>
      <c r="F180" s="6"/>
      <c r="G180" s="6"/>
      <c r="H180" s="6"/>
      <c r="I180" s="6"/>
      <c r="J180" s="64"/>
      <c r="K180" s="105"/>
      <c r="L180" s="105"/>
      <c r="M180" s="105"/>
      <c r="N180" s="105"/>
      <c r="O180" s="62">
        <f t="shared" si="37"/>
        <v>0</v>
      </c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42">
        <f t="shared" si="38"/>
        <v>0</v>
      </c>
      <c r="AA180" s="65"/>
      <c r="AB180" s="66"/>
      <c r="AC180" s="66"/>
      <c r="AD180" s="66"/>
      <c r="AE180" s="66"/>
      <c r="AF180" s="66">
        <f t="shared" si="39"/>
        <v>0</v>
      </c>
    </row>
    <row r="181" spans="2:32" x14ac:dyDescent="0.3">
      <c r="B181" s="60"/>
      <c r="C181" s="6"/>
      <c r="D181" s="6"/>
      <c r="E181" s="61"/>
      <c r="F181" s="6"/>
      <c r="G181" s="6"/>
      <c r="H181" s="6"/>
      <c r="I181" s="6"/>
      <c r="J181" s="64"/>
      <c r="K181" s="105"/>
      <c r="L181" s="105"/>
      <c r="M181" s="105"/>
      <c r="N181" s="105"/>
      <c r="O181" s="62">
        <f t="shared" si="37"/>
        <v>0</v>
      </c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42">
        <f t="shared" si="38"/>
        <v>0</v>
      </c>
      <c r="AA181" s="65"/>
      <c r="AB181" s="66"/>
      <c r="AC181" s="66"/>
      <c r="AD181" s="66"/>
      <c r="AE181" s="66"/>
      <c r="AF181" s="66">
        <f t="shared" si="39"/>
        <v>0</v>
      </c>
    </row>
    <row r="182" spans="2:32" x14ac:dyDescent="0.3">
      <c r="B182" s="68" t="s">
        <v>13</v>
      </c>
      <c r="C182" s="16"/>
      <c r="D182" s="16"/>
      <c r="E182" s="69"/>
      <c r="F182" s="16"/>
      <c r="G182" s="16"/>
      <c r="H182" s="16"/>
      <c r="I182" s="16"/>
      <c r="J182" s="42">
        <f t="shared" ref="J182:AF182" si="40">SUM(J175:J181)</f>
        <v>0</v>
      </c>
      <c r="K182" s="42">
        <f t="shared" si="40"/>
        <v>0</v>
      </c>
      <c r="L182" s="42">
        <f t="shared" si="40"/>
        <v>0</v>
      </c>
      <c r="M182" s="42">
        <f t="shared" si="40"/>
        <v>0</v>
      </c>
      <c r="N182" s="42">
        <f t="shared" si="40"/>
        <v>0</v>
      </c>
      <c r="O182" s="42">
        <f t="shared" si="40"/>
        <v>0</v>
      </c>
      <c r="P182" s="42">
        <f t="shared" si="40"/>
        <v>0</v>
      </c>
      <c r="Q182" s="42">
        <f t="shared" si="40"/>
        <v>0</v>
      </c>
      <c r="R182" s="42">
        <f t="shared" si="40"/>
        <v>0</v>
      </c>
      <c r="S182" s="42">
        <f t="shared" si="40"/>
        <v>0</v>
      </c>
      <c r="T182" s="42">
        <f t="shared" si="40"/>
        <v>0</v>
      </c>
      <c r="U182" s="42">
        <f t="shared" si="40"/>
        <v>0</v>
      </c>
      <c r="V182" s="42">
        <f t="shared" si="40"/>
        <v>0</v>
      </c>
      <c r="W182" s="42">
        <f t="shared" si="40"/>
        <v>0</v>
      </c>
      <c r="X182" s="42">
        <f t="shared" si="40"/>
        <v>0</v>
      </c>
      <c r="Y182" s="42">
        <f t="shared" si="40"/>
        <v>0</v>
      </c>
      <c r="Z182" s="42">
        <f t="shared" si="40"/>
        <v>0</v>
      </c>
      <c r="AA182" s="42">
        <f t="shared" si="40"/>
        <v>0</v>
      </c>
      <c r="AB182" s="71">
        <f t="shared" si="40"/>
        <v>0</v>
      </c>
      <c r="AC182" s="71">
        <f t="shared" si="40"/>
        <v>0</v>
      </c>
      <c r="AD182" s="71">
        <f t="shared" si="40"/>
        <v>0</v>
      </c>
      <c r="AE182" s="71">
        <f t="shared" si="40"/>
        <v>0</v>
      </c>
      <c r="AF182" s="42">
        <f t="shared" si="40"/>
        <v>0</v>
      </c>
    </row>
    <row r="183" spans="2:32" x14ac:dyDescent="0.3">
      <c r="B183" s="162" t="s">
        <v>11</v>
      </c>
      <c r="C183" s="162"/>
      <c r="D183" s="162"/>
      <c r="E183" s="162"/>
      <c r="F183" s="162"/>
      <c r="G183" s="89"/>
      <c r="H183" s="89"/>
      <c r="I183" s="89"/>
      <c r="J183" s="90"/>
      <c r="K183" s="115"/>
      <c r="L183" s="115"/>
      <c r="M183" s="115"/>
      <c r="N183" s="115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91"/>
      <c r="AC183" s="91"/>
      <c r="AD183" s="91"/>
      <c r="AE183" s="91"/>
      <c r="AF183" s="41"/>
    </row>
    <row r="184" spans="2:32" ht="43.2" x14ac:dyDescent="0.3">
      <c r="B184" s="60">
        <v>1</v>
      </c>
      <c r="C184" s="6" t="s">
        <v>244</v>
      </c>
      <c r="D184" s="6"/>
      <c r="E184" s="61">
        <v>19990168</v>
      </c>
      <c r="F184" s="6" t="s">
        <v>185</v>
      </c>
      <c r="G184" s="6" t="s">
        <v>269</v>
      </c>
      <c r="H184" s="6" t="s">
        <v>167</v>
      </c>
      <c r="I184" s="6" t="s">
        <v>174</v>
      </c>
      <c r="J184" s="2"/>
      <c r="K184" s="105"/>
      <c r="L184" s="105"/>
      <c r="M184" s="105"/>
      <c r="N184" s="105"/>
      <c r="O184" s="62">
        <f t="shared" ref="O184:O195" si="41">SUM(K184:N184)</f>
        <v>0</v>
      </c>
      <c r="P184" s="1"/>
      <c r="Q184" s="2"/>
      <c r="R184" s="1"/>
      <c r="S184" s="1"/>
      <c r="T184" s="1"/>
      <c r="U184" s="1"/>
      <c r="V184" s="1"/>
      <c r="W184" s="1"/>
      <c r="X184" s="1"/>
      <c r="Y184" s="1"/>
      <c r="Z184" s="42">
        <f t="shared" ref="Z184:Z195" si="42">SUM(O184:Y184)</f>
        <v>0</v>
      </c>
      <c r="AA184" s="1"/>
      <c r="AB184" s="130">
        <v>0.05</v>
      </c>
      <c r="AC184" s="130">
        <v>0.3</v>
      </c>
      <c r="AD184" s="130"/>
      <c r="AE184" s="130"/>
      <c r="AF184" s="127">
        <v>0.35</v>
      </c>
    </row>
    <row r="185" spans="2:32" ht="43.2" x14ac:dyDescent="0.3">
      <c r="B185" s="60">
        <v>1</v>
      </c>
      <c r="C185" s="6" t="s">
        <v>244</v>
      </c>
      <c r="D185" s="6"/>
      <c r="E185" s="61"/>
      <c r="F185" s="6" t="s">
        <v>235</v>
      </c>
      <c r="G185" s="6" t="s">
        <v>321</v>
      </c>
      <c r="H185" s="6" t="s">
        <v>167</v>
      </c>
      <c r="I185" s="6" t="s">
        <v>174</v>
      </c>
      <c r="J185" s="2"/>
      <c r="K185" s="105"/>
      <c r="L185" s="105"/>
      <c r="M185" s="105"/>
      <c r="N185" s="105"/>
      <c r="O185" s="62">
        <f t="shared" si="41"/>
        <v>0</v>
      </c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42">
        <f t="shared" si="42"/>
        <v>0</v>
      </c>
      <c r="AA185" s="65"/>
      <c r="AB185" s="131">
        <v>0.05</v>
      </c>
      <c r="AC185" s="131"/>
      <c r="AD185" s="131"/>
      <c r="AE185" s="131"/>
      <c r="AF185" s="127">
        <v>0.05</v>
      </c>
    </row>
    <row r="186" spans="2:32" ht="57.6" x14ac:dyDescent="0.3">
      <c r="B186" s="60">
        <v>1</v>
      </c>
      <c r="C186" s="6" t="s">
        <v>243</v>
      </c>
      <c r="D186" s="6"/>
      <c r="E186" s="63" t="s">
        <v>172</v>
      </c>
      <c r="F186" s="6" t="s">
        <v>190</v>
      </c>
      <c r="G186" s="6" t="s">
        <v>270</v>
      </c>
      <c r="H186" s="6" t="s">
        <v>169</v>
      </c>
      <c r="I186" s="6" t="s">
        <v>170</v>
      </c>
      <c r="J186" s="64"/>
      <c r="K186" s="105"/>
      <c r="L186" s="105"/>
      <c r="M186" s="105"/>
      <c r="N186" s="105"/>
      <c r="O186" s="62">
        <f t="shared" si="41"/>
        <v>0</v>
      </c>
      <c r="P186" s="65"/>
      <c r="Q186" s="65"/>
      <c r="R186" s="65"/>
      <c r="S186" s="65"/>
      <c r="T186" s="65"/>
      <c r="U186" s="65"/>
      <c r="V186" s="65"/>
      <c r="W186" s="65"/>
      <c r="X186" s="65"/>
      <c r="Y186" s="65"/>
      <c r="Z186" s="42">
        <f t="shared" si="42"/>
        <v>0</v>
      </c>
      <c r="AA186" s="65"/>
      <c r="AB186" s="131"/>
      <c r="AC186" s="131"/>
      <c r="AD186" s="131"/>
      <c r="AE186" s="131"/>
      <c r="AF186" s="127">
        <v>0</v>
      </c>
    </row>
    <row r="187" spans="2:32" ht="57.6" x14ac:dyDescent="0.3">
      <c r="B187" s="60">
        <v>1</v>
      </c>
      <c r="C187" s="6" t="s">
        <v>244</v>
      </c>
      <c r="D187" s="6"/>
      <c r="E187" s="63" t="s">
        <v>173</v>
      </c>
      <c r="F187" s="6" t="s">
        <v>191</v>
      </c>
      <c r="G187" s="6" t="s">
        <v>316</v>
      </c>
      <c r="H187" s="6" t="s">
        <v>169</v>
      </c>
      <c r="I187" s="6" t="s">
        <v>170</v>
      </c>
      <c r="J187" s="64"/>
      <c r="K187" s="105"/>
      <c r="L187" s="105"/>
      <c r="M187" s="105"/>
      <c r="N187" s="105"/>
      <c r="O187" s="62">
        <f t="shared" si="41"/>
        <v>0</v>
      </c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42">
        <f t="shared" si="42"/>
        <v>0</v>
      </c>
      <c r="AA187" s="65"/>
      <c r="AB187" s="131"/>
      <c r="AC187" s="131"/>
      <c r="AD187" s="131"/>
      <c r="AE187" s="131"/>
      <c r="AF187" s="127">
        <v>0</v>
      </c>
    </row>
    <row r="188" spans="2:32" ht="57.6" x14ac:dyDescent="0.3">
      <c r="B188" s="60"/>
      <c r="C188" s="6"/>
      <c r="D188" s="6"/>
      <c r="E188" s="21" t="s">
        <v>75</v>
      </c>
      <c r="F188" s="6" t="s">
        <v>36</v>
      </c>
      <c r="G188" s="6"/>
      <c r="H188" s="6" t="s">
        <v>167</v>
      </c>
      <c r="I188" s="6" t="s">
        <v>174</v>
      </c>
      <c r="J188" s="2"/>
      <c r="K188" s="105"/>
      <c r="L188" s="105"/>
      <c r="M188" s="105"/>
      <c r="N188" s="105"/>
      <c r="O188" s="62">
        <f t="shared" si="41"/>
        <v>0</v>
      </c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42">
        <f t="shared" si="42"/>
        <v>0</v>
      </c>
      <c r="AA188" s="65"/>
      <c r="AB188" s="130">
        <v>0.01</v>
      </c>
      <c r="AC188" s="130"/>
      <c r="AD188" s="130"/>
      <c r="AE188" s="130"/>
      <c r="AF188" s="127">
        <v>0.01</v>
      </c>
    </row>
    <row r="189" spans="2:32" ht="43.2" x14ac:dyDescent="0.3">
      <c r="B189" s="60"/>
      <c r="C189" s="6"/>
      <c r="D189" s="6"/>
      <c r="E189" s="61"/>
      <c r="F189" s="6" t="s">
        <v>236</v>
      </c>
      <c r="G189" s="6"/>
      <c r="H189" s="6"/>
      <c r="I189" s="6"/>
      <c r="J189" s="64"/>
      <c r="K189" s="105"/>
      <c r="L189" s="105"/>
      <c r="M189" s="105"/>
      <c r="N189" s="105"/>
      <c r="O189" s="62">
        <f t="shared" si="41"/>
        <v>0</v>
      </c>
      <c r="P189" s="65"/>
      <c r="Q189" s="65"/>
      <c r="R189" s="65"/>
      <c r="S189" s="65"/>
      <c r="T189" s="65" t="s">
        <v>34</v>
      </c>
      <c r="U189" s="65"/>
      <c r="V189" s="65"/>
      <c r="W189" s="65"/>
      <c r="X189" s="65"/>
      <c r="Y189" s="65"/>
      <c r="Z189" s="42">
        <f t="shared" si="42"/>
        <v>0</v>
      </c>
      <c r="AA189" s="65"/>
      <c r="AB189" s="131"/>
      <c r="AC189" s="131"/>
      <c r="AD189" s="131"/>
      <c r="AE189" s="131"/>
      <c r="AF189" s="127">
        <v>0</v>
      </c>
    </row>
    <row r="190" spans="2:32" ht="86.4" x14ac:dyDescent="0.3">
      <c r="B190" s="60"/>
      <c r="C190" s="6"/>
      <c r="D190" s="6"/>
      <c r="E190" s="21" t="s">
        <v>75</v>
      </c>
      <c r="F190" s="6" t="s">
        <v>195</v>
      </c>
      <c r="G190" s="6"/>
      <c r="H190" s="6" t="s">
        <v>167</v>
      </c>
      <c r="I190" s="6" t="s">
        <v>174</v>
      </c>
      <c r="J190" s="2"/>
      <c r="K190" s="105"/>
      <c r="L190" s="105"/>
      <c r="M190" s="105"/>
      <c r="N190" s="105"/>
      <c r="O190" s="62">
        <f t="shared" si="41"/>
        <v>0</v>
      </c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42">
        <f t="shared" si="42"/>
        <v>0</v>
      </c>
      <c r="AA190" s="65"/>
      <c r="AB190" s="130">
        <v>0.01</v>
      </c>
      <c r="AC190" s="130"/>
      <c r="AD190" s="130"/>
      <c r="AE190" s="130"/>
      <c r="AF190" s="127">
        <v>0.01</v>
      </c>
    </row>
    <row r="191" spans="2:32" ht="43.2" x14ac:dyDescent="0.3">
      <c r="B191" s="60"/>
      <c r="C191" s="6"/>
      <c r="D191" s="6"/>
      <c r="E191" s="61"/>
      <c r="F191" s="6" t="s">
        <v>196</v>
      </c>
      <c r="G191" s="6"/>
      <c r="H191" s="6"/>
      <c r="I191" s="6"/>
      <c r="J191" s="64"/>
      <c r="K191" s="105"/>
      <c r="L191" s="105"/>
      <c r="M191" s="105"/>
      <c r="N191" s="105"/>
      <c r="O191" s="62">
        <f t="shared" si="41"/>
        <v>0</v>
      </c>
      <c r="P191" s="65"/>
      <c r="Q191" s="65"/>
      <c r="R191" s="65"/>
      <c r="S191" s="65"/>
      <c r="T191" s="65"/>
      <c r="U191" s="65"/>
      <c r="V191" s="65"/>
      <c r="W191" s="65"/>
      <c r="X191" s="65"/>
      <c r="Y191" s="65"/>
      <c r="Z191" s="42">
        <f t="shared" si="42"/>
        <v>0</v>
      </c>
      <c r="AA191" s="65"/>
      <c r="AB191" s="131"/>
      <c r="AC191" s="131"/>
      <c r="AD191" s="131"/>
      <c r="AE191" s="131"/>
      <c r="AF191" s="127">
        <v>0</v>
      </c>
    </row>
    <row r="192" spans="2:32" ht="43.2" x14ac:dyDescent="0.3">
      <c r="B192" s="60">
        <v>1</v>
      </c>
      <c r="C192" s="6" t="s">
        <v>243</v>
      </c>
      <c r="D192" s="6"/>
      <c r="E192" s="21" t="s">
        <v>75</v>
      </c>
      <c r="F192" s="6" t="s">
        <v>202</v>
      </c>
      <c r="G192" s="6" t="s">
        <v>317</v>
      </c>
      <c r="H192" s="6" t="s">
        <v>167</v>
      </c>
      <c r="I192" s="6" t="s">
        <v>174</v>
      </c>
      <c r="J192" s="2"/>
      <c r="K192" s="105"/>
      <c r="L192" s="105"/>
      <c r="M192" s="105"/>
      <c r="N192" s="105"/>
      <c r="O192" s="62">
        <f t="shared" si="41"/>
        <v>0</v>
      </c>
      <c r="P192" s="65"/>
      <c r="Q192" s="64"/>
      <c r="R192" s="65"/>
      <c r="T192" s="65"/>
      <c r="U192" s="65"/>
      <c r="V192" s="65"/>
      <c r="W192" s="65"/>
      <c r="X192" s="65"/>
      <c r="Y192" s="65"/>
      <c r="Z192" s="42">
        <f t="shared" si="42"/>
        <v>0</v>
      </c>
      <c r="AA192" s="65"/>
      <c r="AB192" s="131">
        <v>0.01</v>
      </c>
      <c r="AC192" s="131"/>
      <c r="AD192" s="131"/>
      <c r="AE192" s="131"/>
      <c r="AF192" s="127">
        <v>0.01</v>
      </c>
    </row>
    <row r="193" spans="2:32" ht="57.6" x14ac:dyDescent="0.3">
      <c r="B193" s="60"/>
      <c r="C193" s="6"/>
      <c r="D193" s="6"/>
      <c r="E193" s="61"/>
      <c r="F193" s="6" t="s">
        <v>237</v>
      </c>
      <c r="G193" s="6"/>
      <c r="H193" s="6"/>
      <c r="I193" s="6"/>
      <c r="J193" s="64"/>
      <c r="K193" s="105"/>
      <c r="L193" s="105"/>
      <c r="M193" s="105"/>
      <c r="N193" s="105"/>
      <c r="O193" s="62">
        <f t="shared" si="41"/>
        <v>0</v>
      </c>
      <c r="P193" s="65"/>
      <c r="Q193" s="65"/>
      <c r="R193" s="65"/>
      <c r="S193" s="65"/>
      <c r="T193" s="65"/>
      <c r="U193" s="65"/>
      <c r="V193" s="65"/>
      <c r="W193" s="65"/>
      <c r="X193" s="65"/>
      <c r="Y193" s="65"/>
      <c r="Z193" s="42">
        <f t="shared" si="42"/>
        <v>0</v>
      </c>
      <c r="AA193" s="65"/>
      <c r="AB193" s="66"/>
      <c r="AC193" s="66"/>
      <c r="AD193" s="66"/>
      <c r="AE193" s="66"/>
      <c r="AF193" s="66"/>
    </row>
    <row r="194" spans="2:32" x14ac:dyDescent="0.3">
      <c r="B194" s="60"/>
      <c r="C194" s="6"/>
      <c r="D194" s="6"/>
      <c r="E194" s="61"/>
      <c r="F194" s="6"/>
      <c r="G194" s="6"/>
      <c r="H194" s="6"/>
      <c r="I194" s="6"/>
      <c r="J194" s="64"/>
      <c r="K194" s="105"/>
      <c r="L194" s="105"/>
      <c r="M194" s="105"/>
      <c r="N194" s="105"/>
      <c r="O194" s="62">
        <f t="shared" si="41"/>
        <v>0</v>
      </c>
      <c r="P194" s="65"/>
      <c r="Q194" s="65"/>
      <c r="R194" s="65"/>
      <c r="S194" s="65"/>
      <c r="T194" s="65"/>
      <c r="U194" s="65"/>
      <c r="V194" s="65"/>
      <c r="W194" s="65"/>
      <c r="X194" s="65"/>
      <c r="Y194" s="65"/>
      <c r="Z194" s="42">
        <f t="shared" si="42"/>
        <v>0</v>
      </c>
      <c r="AA194" s="65"/>
      <c r="AB194" s="66"/>
      <c r="AC194" s="66"/>
      <c r="AD194" s="66"/>
      <c r="AE194" s="66"/>
      <c r="AF194" s="66">
        <f t="shared" ref="AF194:AF195" si="43">SUM(AB194:AE194)</f>
        <v>0</v>
      </c>
    </row>
    <row r="195" spans="2:32" x14ac:dyDescent="0.3">
      <c r="B195" s="60"/>
      <c r="C195" s="6"/>
      <c r="D195" s="6"/>
      <c r="E195" s="61"/>
      <c r="F195" s="6"/>
      <c r="G195" s="6"/>
      <c r="H195" s="6"/>
      <c r="I195" s="6"/>
      <c r="J195" s="64"/>
      <c r="K195" s="105"/>
      <c r="L195" s="105"/>
      <c r="M195" s="105"/>
      <c r="N195" s="105"/>
      <c r="O195" s="62">
        <f t="shared" si="41"/>
        <v>0</v>
      </c>
      <c r="P195" s="65"/>
      <c r="Q195" s="65"/>
      <c r="R195" s="65"/>
      <c r="S195" s="65"/>
      <c r="T195" s="65"/>
      <c r="U195" s="65"/>
      <c r="V195" s="65"/>
      <c r="W195" s="65"/>
      <c r="X195" s="65"/>
      <c r="Y195" s="65"/>
      <c r="Z195" s="42">
        <f t="shared" si="42"/>
        <v>0</v>
      </c>
      <c r="AA195" s="65"/>
      <c r="AB195" s="66"/>
      <c r="AC195" s="66"/>
      <c r="AD195" s="66"/>
      <c r="AE195" s="66"/>
      <c r="AF195" s="66">
        <f t="shared" si="43"/>
        <v>0</v>
      </c>
    </row>
    <row r="196" spans="2:32" x14ac:dyDescent="0.3">
      <c r="B196" s="68"/>
      <c r="C196" s="16"/>
      <c r="D196" s="16"/>
      <c r="E196" s="69"/>
      <c r="F196" s="16"/>
      <c r="G196" s="16"/>
      <c r="H196" s="16"/>
      <c r="I196" s="16"/>
      <c r="J196" s="70">
        <f>SUM(J184:J195)</f>
        <v>0</v>
      </c>
      <c r="K196" s="70">
        <f t="shared" ref="K196:AA196" si="44">SUM(K184:K195)</f>
        <v>0</v>
      </c>
      <c r="L196" s="70">
        <f t="shared" si="44"/>
        <v>0</v>
      </c>
      <c r="M196" s="70">
        <f t="shared" si="44"/>
        <v>0</v>
      </c>
      <c r="N196" s="70">
        <f t="shared" si="44"/>
        <v>0</v>
      </c>
      <c r="O196" s="70">
        <f t="shared" si="44"/>
        <v>0</v>
      </c>
      <c r="P196" s="70">
        <f t="shared" si="44"/>
        <v>0</v>
      </c>
      <c r="Q196" s="70">
        <f t="shared" si="44"/>
        <v>0</v>
      </c>
      <c r="R196" s="70">
        <f t="shared" si="44"/>
        <v>0</v>
      </c>
      <c r="S196" s="70">
        <f t="shared" si="44"/>
        <v>0</v>
      </c>
      <c r="T196" s="70">
        <f t="shared" si="44"/>
        <v>0</v>
      </c>
      <c r="U196" s="70">
        <f t="shared" si="44"/>
        <v>0</v>
      </c>
      <c r="V196" s="70">
        <f t="shared" si="44"/>
        <v>0</v>
      </c>
      <c r="W196" s="70">
        <f t="shared" si="44"/>
        <v>0</v>
      </c>
      <c r="X196" s="70">
        <f t="shared" si="44"/>
        <v>0</v>
      </c>
      <c r="Y196" s="70">
        <f t="shared" si="44"/>
        <v>0</v>
      </c>
      <c r="Z196" s="70">
        <f t="shared" si="44"/>
        <v>0</v>
      </c>
      <c r="AA196" s="70">
        <f t="shared" si="44"/>
        <v>0</v>
      </c>
      <c r="AB196" s="71">
        <f t="shared" ref="AB196:AF196" si="45">SUM(AB184:AB195)</f>
        <v>0.13</v>
      </c>
      <c r="AC196" s="71">
        <f t="shared" si="45"/>
        <v>0.3</v>
      </c>
      <c r="AD196" s="71">
        <f t="shared" si="45"/>
        <v>0</v>
      </c>
      <c r="AE196" s="71">
        <f t="shared" si="45"/>
        <v>0</v>
      </c>
      <c r="AF196" s="42">
        <f t="shared" si="45"/>
        <v>0.43</v>
      </c>
    </row>
    <row r="197" spans="2:32" x14ac:dyDescent="0.3">
      <c r="B197" s="163" t="s">
        <v>12</v>
      </c>
      <c r="C197" s="163"/>
      <c r="D197" s="163"/>
      <c r="E197" s="163"/>
      <c r="F197" s="163"/>
      <c r="G197" s="92"/>
      <c r="H197" s="92"/>
      <c r="I197" s="92"/>
      <c r="J197" s="93"/>
      <c r="K197" s="116"/>
      <c r="L197" s="116"/>
      <c r="M197" s="116"/>
      <c r="N197" s="116"/>
      <c r="O197" s="94"/>
      <c r="P197" s="94"/>
      <c r="Q197" s="94"/>
      <c r="R197" s="94"/>
      <c r="S197" s="94"/>
      <c r="T197" s="94"/>
      <c r="U197" s="94"/>
      <c r="V197" s="94"/>
      <c r="W197" s="94"/>
      <c r="X197" s="94"/>
      <c r="Y197" s="94"/>
      <c r="Z197" s="94"/>
      <c r="AA197" s="94"/>
      <c r="AB197" s="95"/>
      <c r="AC197" s="95"/>
      <c r="AD197" s="95"/>
      <c r="AE197" s="95"/>
      <c r="AF197" s="94"/>
    </row>
    <row r="198" spans="2:32" ht="28.8" x14ac:dyDescent="0.3">
      <c r="B198" s="60"/>
      <c r="C198" s="37"/>
      <c r="D198" s="37"/>
      <c r="E198" s="28">
        <v>20050064</v>
      </c>
      <c r="F198" s="30" t="s">
        <v>138</v>
      </c>
      <c r="G198" s="30"/>
      <c r="H198" s="6" t="s">
        <v>285</v>
      </c>
      <c r="I198" s="7" t="s">
        <v>292</v>
      </c>
      <c r="J198" s="65"/>
      <c r="K198" s="120">
        <v>929968.6</v>
      </c>
      <c r="L198" s="121">
        <v>5000000</v>
      </c>
      <c r="M198" s="121">
        <v>7000000</v>
      </c>
      <c r="N198" s="121">
        <v>10000000</v>
      </c>
      <c r="O198" s="62">
        <f t="shared" ref="O198:O223" si="46">SUM(K198:N198)</f>
        <v>22929968.600000001</v>
      </c>
      <c r="P198" s="65"/>
      <c r="Q198" s="65"/>
      <c r="R198" s="65"/>
      <c r="S198" s="65"/>
      <c r="T198" s="65"/>
      <c r="U198" s="65"/>
      <c r="V198" s="65"/>
      <c r="W198" s="65"/>
      <c r="X198" s="65"/>
      <c r="Y198" s="65"/>
      <c r="Z198" s="42">
        <f t="shared" ref="Z198:Z232" si="47">SUM(O198:Y198)</f>
        <v>22929968.600000001</v>
      </c>
      <c r="AA198" s="65"/>
      <c r="AB198" s="66"/>
      <c r="AC198" s="66"/>
      <c r="AD198" s="66"/>
      <c r="AE198" s="66"/>
      <c r="AF198" s="66"/>
    </row>
    <row r="199" spans="2:32" x14ac:dyDescent="0.3">
      <c r="B199" s="60"/>
      <c r="C199" s="38"/>
      <c r="D199" s="38"/>
      <c r="E199" s="39">
        <v>20100034</v>
      </c>
      <c r="F199" s="40" t="s">
        <v>132</v>
      </c>
      <c r="G199" s="40"/>
      <c r="H199" s="6" t="s">
        <v>285</v>
      </c>
      <c r="I199" s="7" t="s">
        <v>292</v>
      </c>
      <c r="J199" s="65"/>
      <c r="K199" s="122">
        <v>0</v>
      </c>
      <c r="L199" s="119">
        <v>1000000</v>
      </c>
      <c r="M199" s="119">
        <v>1000000</v>
      </c>
      <c r="N199" s="121">
        <v>1000000</v>
      </c>
      <c r="O199" s="62">
        <f t="shared" si="46"/>
        <v>3000000</v>
      </c>
      <c r="P199" s="65"/>
      <c r="Q199" s="65"/>
      <c r="R199" s="65"/>
      <c r="S199" s="65"/>
      <c r="T199" s="65"/>
      <c r="U199" s="65"/>
      <c r="V199" s="65"/>
      <c r="W199" s="65"/>
      <c r="X199" s="65"/>
      <c r="Y199" s="65"/>
      <c r="Z199" s="42">
        <f t="shared" si="47"/>
        <v>3000000</v>
      </c>
      <c r="AA199" s="65"/>
      <c r="AB199" s="66"/>
      <c r="AC199" s="66"/>
      <c r="AD199" s="66"/>
      <c r="AE199" s="66"/>
      <c r="AF199" s="66"/>
    </row>
    <row r="200" spans="2:32" ht="57.6" x14ac:dyDescent="0.3">
      <c r="B200" s="60">
        <v>1</v>
      </c>
      <c r="C200" s="6" t="s">
        <v>245</v>
      </c>
      <c r="D200" s="6"/>
      <c r="E200" s="22">
        <v>20140010</v>
      </c>
      <c r="F200" s="74" t="s">
        <v>241</v>
      </c>
      <c r="G200" s="6" t="s">
        <v>322</v>
      </c>
      <c r="H200" s="74"/>
      <c r="I200" s="74"/>
      <c r="J200" s="75"/>
      <c r="K200" s="110">
        <v>0</v>
      </c>
      <c r="L200" s="103">
        <v>2000000</v>
      </c>
      <c r="M200" s="104">
        <v>3000000</v>
      </c>
      <c r="N200" s="104">
        <v>3000000</v>
      </c>
      <c r="O200" s="62">
        <f t="shared" si="46"/>
        <v>8000000</v>
      </c>
      <c r="P200" s="65"/>
      <c r="Q200" s="65"/>
      <c r="R200" s="65"/>
      <c r="S200" s="65"/>
      <c r="T200" s="65"/>
      <c r="U200" s="65"/>
      <c r="V200" s="65"/>
      <c r="W200" s="65"/>
      <c r="X200" s="65"/>
      <c r="Y200" s="65"/>
      <c r="Z200" s="42">
        <f t="shared" si="47"/>
        <v>8000000</v>
      </c>
      <c r="AA200" s="65"/>
      <c r="AB200" s="66"/>
      <c r="AC200" s="66"/>
      <c r="AD200" s="66"/>
      <c r="AE200" s="66"/>
      <c r="AF200" s="66">
        <f>SUM(AB200:AE200)</f>
        <v>0</v>
      </c>
    </row>
    <row r="201" spans="2:32" ht="28.8" x14ac:dyDescent="0.3">
      <c r="B201" s="60"/>
      <c r="C201" s="36"/>
      <c r="D201" s="36"/>
      <c r="E201" s="26">
        <v>20080080</v>
      </c>
      <c r="F201" s="23" t="s">
        <v>123</v>
      </c>
      <c r="G201" s="23"/>
      <c r="H201" s="23"/>
      <c r="I201" s="23"/>
      <c r="J201" s="65"/>
      <c r="K201" s="117">
        <v>1460421.3</v>
      </c>
      <c r="L201" s="118">
        <v>2500000</v>
      </c>
      <c r="M201" s="119">
        <v>5000000</v>
      </c>
      <c r="N201" s="119">
        <v>5000000</v>
      </c>
      <c r="O201" s="62">
        <f t="shared" si="46"/>
        <v>13960421.300000001</v>
      </c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42">
        <f t="shared" si="47"/>
        <v>13960421.300000001</v>
      </c>
      <c r="AA201" s="65"/>
      <c r="AB201" s="66"/>
      <c r="AC201" s="66"/>
      <c r="AD201" s="66"/>
      <c r="AE201" s="66"/>
      <c r="AF201" s="66"/>
    </row>
    <row r="202" spans="2:32" x14ac:dyDescent="0.3">
      <c r="B202" s="60"/>
      <c r="C202" s="37"/>
      <c r="D202" s="37"/>
      <c r="E202" s="28">
        <v>20060075</v>
      </c>
      <c r="F202" s="30" t="s">
        <v>140</v>
      </c>
      <c r="G202" s="30"/>
      <c r="H202" s="6" t="s">
        <v>285</v>
      </c>
      <c r="I202" s="7" t="s">
        <v>292</v>
      </c>
      <c r="J202" s="65"/>
      <c r="K202" s="120">
        <v>459961.72</v>
      </c>
      <c r="L202" s="121">
        <v>3000000</v>
      </c>
      <c r="M202" s="121">
        <v>20000000</v>
      </c>
      <c r="N202" s="121">
        <v>20000000</v>
      </c>
      <c r="O202" s="62">
        <f t="shared" si="46"/>
        <v>43459961.719999999</v>
      </c>
      <c r="P202" s="65"/>
      <c r="Q202" s="65"/>
      <c r="R202" s="65"/>
      <c r="S202" s="65"/>
      <c r="T202" s="65"/>
      <c r="U202" s="65"/>
      <c r="V202" s="65"/>
      <c r="W202" s="65"/>
      <c r="X202" s="65"/>
      <c r="Y202" s="65"/>
      <c r="Z202" s="42">
        <f t="shared" si="47"/>
        <v>43459961.719999999</v>
      </c>
      <c r="AA202" s="65"/>
      <c r="AB202" s="66"/>
      <c r="AC202" s="66"/>
      <c r="AD202" s="66"/>
      <c r="AE202" s="66"/>
      <c r="AF202" s="66"/>
    </row>
    <row r="203" spans="2:32" ht="28.8" x14ac:dyDescent="0.3">
      <c r="B203" s="60"/>
      <c r="C203" s="37"/>
      <c r="D203" s="37"/>
      <c r="E203" s="28">
        <v>19960525</v>
      </c>
      <c r="F203" s="30" t="s">
        <v>135</v>
      </c>
      <c r="G203" s="30"/>
      <c r="H203" s="6" t="s">
        <v>285</v>
      </c>
      <c r="I203" s="7" t="s">
        <v>292</v>
      </c>
      <c r="J203" s="65"/>
      <c r="K203" s="120">
        <v>11482802.91</v>
      </c>
      <c r="L203" s="121">
        <v>4000000</v>
      </c>
      <c r="M203" s="121">
        <v>1000000</v>
      </c>
      <c r="N203" s="121"/>
      <c r="O203" s="62">
        <f t="shared" si="46"/>
        <v>16482802.91</v>
      </c>
      <c r="P203" s="65"/>
      <c r="Q203" s="65"/>
      <c r="R203" s="65"/>
      <c r="S203" s="65"/>
      <c r="T203" s="65"/>
      <c r="U203" s="65"/>
      <c r="V203" s="65"/>
      <c r="W203" s="65"/>
      <c r="X203" s="65"/>
      <c r="Y203" s="65"/>
      <c r="Z203" s="42">
        <f t="shared" si="47"/>
        <v>16482802.91</v>
      </c>
      <c r="AA203" s="65"/>
      <c r="AB203" s="66"/>
      <c r="AC203" s="66"/>
      <c r="AD203" s="66"/>
      <c r="AE203" s="66"/>
      <c r="AF203" s="66"/>
    </row>
    <row r="204" spans="2:32" x14ac:dyDescent="0.3">
      <c r="B204" s="60"/>
      <c r="C204" s="37"/>
      <c r="D204" s="37"/>
      <c r="E204" s="28">
        <v>20060081</v>
      </c>
      <c r="F204" s="30" t="s">
        <v>131</v>
      </c>
      <c r="G204" s="30"/>
      <c r="H204" s="6" t="s">
        <v>285</v>
      </c>
      <c r="I204" s="7" t="s">
        <v>292</v>
      </c>
      <c r="J204" s="65"/>
      <c r="K204" s="122">
        <v>0</v>
      </c>
      <c r="L204" s="123">
        <v>1000000</v>
      </c>
      <c r="M204" s="119">
        <v>2000000</v>
      </c>
      <c r="N204" s="121">
        <v>2000000</v>
      </c>
      <c r="O204" s="62">
        <f t="shared" si="46"/>
        <v>5000000</v>
      </c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42">
        <f t="shared" si="47"/>
        <v>5000000</v>
      </c>
      <c r="AA204" s="65"/>
      <c r="AB204" s="66"/>
      <c r="AC204" s="66"/>
      <c r="AD204" s="66"/>
      <c r="AE204" s="66"/>
      <c r="AF204" s="66"/>
    </row>
    <row r="205" spans="2:32" ht="28.8" x14ac:dyDescent="0.3">
      <c r="B205" s="60"/>
      <c r="C205" s="38"/>
      <c r="D205" s="38"/>
      <c r="E205" s="39">
        <v>20030295</v>
      </c>
      <c r="F205" s="40" t="s">
        <v>127</v>
      </c>
      <c r="G205" s="40"/>
      <c r="H205" s="6" t="s">
        <v>285</v>
      </c>
      <c r="I205" s="7" t="s">
        <v>292</v>
      </c>
      <c r="J205" s="65"/>
      <c r="K205" s="122">
        <v>257267.5</v>
      </c>
      <c r="L205" s="121">
        <v>2000000</v>
      </c>
      <c r="M205" s="119">
        <v>5000000</v>
      </c>
      <c r="N205" s="121">
        <v>8000000</v>
      </c>
      <c r="O205" s="62">
        <f t="shared" si="46"/>
        <v>15257267.5</v>
      </c>
      <c r="P205" s="65"/>
      <c r="Q205" s="65"/>
      <c r="R205" s="65"/>
      <c r="S205" s="65"/>
      <c r="T205" s="65"/>
      <c r="U205" s="65"/>
      <c r="V205" s="65"/>
      <c r="W205" s="65"/>
      <c r="X205" s="65"/>
      <c r="Y205" s="65"/>
      <c r="Z205" s="42">
        <f t="shared" si="47"/>
        <v>15257267.5</v>
      </c>
      <c r="AA205" s="65"/>
      <c r="AB205" s="66"/>
      <c r="AC205" s="66"/>
      <c r="AD205" s="66"/>
      <c r="AE205" s="66"/>
      <c r="AF205" s="66"/>
    </row>
    <row r="206" spans="2:32" ht="28.8" x14ac:dyDescent="0.3">
      <c r="B206" s="60"/>
      <c r="C206" s="37"/>
      <c r="D206" s="37"/>
      <c r="E206" s="28">
        <v>20060177</v>
      </c>
      <c r="F206" s="30" t="s">
        <v>142</v>
      </c>
      <c r="G206" s="30"/>
      <c r="H206" s="6" t="s">
        <v>285</v>
      </c>
      <c r="I206" s="7" t="s">
        <v>292</v>
      </c>
      <c r="J206" s="65"/>
      <c r="K206" s="120">
        <v>977175.34</v>
      </c>
      <c r="L206" s="121">
        <v>30000000</v>
      </c>
      <c r="M206" s="121">
        <v>20000000</v>
      </c>
      <c r="N206" s="121">
        <v>15000000</v>
      </c>
      <c r="O206" s="62">
        <f t="shared" si="46"/>
        <v>65977175.340000004</v>
      </c>
      <c r="P206" s="65"/>
      <c r="Q206" s="65"/>
      <c r="R206" s="65"/>
      <c r="S206" s="65"/>
      <c r="T206" s="65"/>
      <c r="U206" s="65"/>
      <c r="V206" s="65"/>
      <c r="W206" s="65"/>
      <c r="X206" s="65"/>
      <c r="Y206" s="65"/>
      <c r="Z206" s="42">
        <f t="shared" si="47"/>
        <v>65977175.340000004</v>
      </c>
      <c r="AA206" s="65"/>
      <c r="AB206" s="66"/>
      <c r="AC206" s="66"/>
      <c r="AD206" s="66"/>
      <c r="AE206" s="66"/>
      <c r="AF206" s="66"/>
    </row>
    <row r="207" spans="2:32" x14ac:dyDescent="0.3">
      <c r="B207" s="60"/>
      <c r="C207" s="37"/>
      <c r="D207" s="37"/>
      <c r="E207" s="28">
        <v>20050250</v>
      </c>
      <c r="F207" s="30" t="s">
        <v>139</v>
      </c>
      <c r="G207" s="30"/>
      <c r="H207" s="6" t="s">
        <v>285</v>
      </c>
      <c r="I207" s="7" t="s">
        <v>292</v>
      </c>
      <c r="J207" s="65"/>
      <c r="K207" s="120">
        <v>849848.37</v>
      </c>
      <c r="L207" s="121">
        <v>2000000</v>
      </c>
      <c r="M207" s="121">
        <v>5000000</v>
      </c>
      <c r="N207" s="121">
        <v>15000000</v>
      </c>
      <c r="O207" s="62">
        <f t="shared" si="46"/>
        <v>22849848.370000001</v>
      </c>
      <c r="P207" s="65"/>
      <c r="Q207" s="65"/>
      <c r="R207" s="65"/>
      <c r="S207" s="65"/>
      <c r="T207" s="65"/>
      <c r="U207" s="65"/>
      <c r="V207" s="65"/>
      <c r="W207" s="65"/>
      <c r="X207" s="65"/>
      <c r="Y207" s="65"/>
      <c r="Z207" s="42">
        <f t="shared" si="47"/>
        <v>22849848.370000001</v>
      </c>
      <c r="AA207" s="65"/>
      <c r="AB207" s="66"/>
      <c r="AC207" s="66"/>
      <c r="AD207" s="66"/>
      <c r="AE207" s="66"/>
      <c r="AF207" s="66"/>
    </row>
    <row r="208" spans="2:32" x14ac:dyDescent="0.3">
      <c r="B208" s="60"/>
      <c r="C208" s="37"/>
      <c r="D208" s="37"/>
      <c r="E208" s="28">
        <v>20070156</v>
      </c>
      <c r="F208" s="30" t="s">
        <v>134</v>
      </c>
      <c r="G208" s="30"/>
      <c r="H208" s="6" t="s">
        <v>285</v>
      </c>
      <c r="I208" s="7" t="s">
        <v>292</v>
      </c>
      <c r="J208" s="65"/>
      <c r="K208" s="122">
        <v>0</v>
      </c>
      <c r="L208" s="121">
        <v>5000000</v>
      </c>
      <c r="M208" s="121">
        <v>5000000</v>
      </c>
      <c r="N208" s="121">
        <v>0</v>
      </c>
      <c r="O208" s="62">
        <f t="shared" si="46"/>
        <v>10000000</v>
      </c>
      <c r="P208" s="65"/>
      <c r="Q208" s="65"/>
      <c r="R208" s="65"/>
      <c r="S208" s="65"/>
      <c r="T208" s="65"/>
      <c r="U208" s="65"/>
      <c r="V208" s="65"/>
      <c r="W208" s="65"/>
      <c r="X208" s="65"/>
      <c r="Y208" s="65"/>
      <c r="Z208" s="42">
        <f t="shared" si="47"/>
        <v>10000000</v>
      </c>
      <c r="AA208" s="65"/>
      <c r="AB208" s="66"/>
      <c r="AC208" s="66"/>
      <c r="AD208" s="66"/>
      <c r="AE208" s="66"/>
      <c r="AF208" s="66"/>
    </row>
    <row r="209" spans="2:32" x14ac:dyDescent="0.3">
      <c r="B209" s="60"/>
      <c r="C209" s="37"/>
      <c r="D209" s="37"/>
      <c r="E209" s="28">
        <v>20070156</v>
      </c>
      <c r="F209" s="30" t="s">
        <v>134</v>
      </c>
      <c r="G209" s="30"/>
      <c r="H209" s="6" t="s">
        <v>285</v>
      </c>
      <c r="I209" s="7" t="s">
        <v>292</v>
      </c>
      <c r="J209" s="65"/>
      <c r="K209" s="120">
        <v>37427633.700000003</v>
      </c>
      <c r="L209" s="121">
        <v>90000000</v>
      </c>
      <c r="M209" s="121">
        <v>68466667</v>
      </c>
      <c r="N209" s="121">
        <v>71210526</v>
      </c>
      <c r="O209" s="62">
        <f t="shared" si="46"/>
        <v>267104826.69999999</v>
      </c>
      <c r="P209" s="65"/>
      <c r="Q209" s="65"/>
      <c r="R209" s="65"/>
      <c r="S209" s="65"/>
      <c r="T209" s="65"/>
      <c r="U209" s="65"/>
      <c r="V209" s="65"/>
      <c r="W209" s="65"/>
      <c r="X209" s="65"/>
      <c r="Y209" s="65"/>
      <c r="Z209" s="42">
        <f t="shared" si="47"/>
        <v>267104826.69999999</v>
      </c>
      <c r="AA209" s="65"/>
      <c r="AB209" s="66"/>
      <c r="AC209" s="66"/>
      <c r="AD209" s="66"/>
      <c r="AE209" s="66"/>
      <c r="AF209" s="66"/>
    </row>
    <row r="210" spans="2:32" x14ac:dyDescent="0.3">
      <c r="B210" s="60"/>
      <c r="C210" s="37"/>
      <c r="D210" s="37"/>
      <c r="E210" s="28">
        <v>20080048</v>
      </c>
      <c r="F210" s="30" t="s">
        <v>278</v>
      </c>
      <c r="G210" s="30"/>
      <c r="H210" s="6" t="s">
        <v>285</v>
      </c>
      <c r="I210" s="7" t="s">
        <v>292</v>
      </c>
      <c r="J210" s="65"/>
      <c r="K210" s="122">
        <v>0</v>
      </c>
      <c r="L210" s="119">
        <v>2000000</v>
      </c>
      <c r="M210" s="119">
        <v>2000000</v>
      </c>
      <c r="N210" s="121">
        <v>2000000</v>
      </c>
      <c r="O210" s="62">
        <f t="shared" si="46"/>
        <v>6000000</v>
      </c>
      <c r="P210" s="65"/>
      <c r="Q210" s="65"/>
      <c r="R210" s="65"/>
      <c r="S210" s="65"/>
      <c r="T210" s="65"/>
      <c r="U210" s="65"/>
      <c r="V210" s="65"/>
      <c r="W210" s="65"/>
      <c r="X210" s="65"/>
      <c r="Y210" s="65"/>
      <c r="Z210" s="42">
        <f t="shared" si="47"/>
        <v>6000000</v>
      </c>
      <c r="AA210" s="65"/>
      <c r="AB210" s="66"/>
      <c r="AC210" s="66"/>
      <c r="AD210" s="66"/>
      <c r="AE210" s="66"/>
      <c r="AF210" s="66"/>
    </row>
    <row r="211" spans="2:32" x14ac:dyDescent="0.3">
      <c r="B211" s="60"/>
      <c r="C211" s="37" t="s">
        <v>309</v>
      </c>
      <c r="D211" s="37"/>
      <c r="E211" s="28">
        <v>20070147</v>
      </c>
      <c r="F211" s="30" t="s">
        <v>145</v>
      </c>
      <c r="G211" s="30"/>
      <c r="H211" s="6" t="s">
        <v>285</v>
      </c>
      <c r="I211" s="7" t="s">
        <v>292</v>
      </c>
      <c r="J211" s="65"/>
      <c r="K211" s="120">
        <v>15608098.58</v>
      </c>
      <c r="L211" s="121">
        <v>25000000</v>
      </c>
      <c r="M211" s="121">
        <v>25000000</v>
      </c>
      <c r="N211" s="121">
        <v>25000000</v>
      </c>
      <c r="O211" s="62">
        <f t="shared" si="46"/>
        <v>90608098.579999998</v>
      </c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42">
        <f t="shared" si="47"/>
        <v>90608098.579999998</v>
      </c>
      <c r="AA211" s="65"/>
      <c r="AB211" s="66"/>
      <c r="AC211" s="66"/>
      <c r="AD211" s="66"/>
      <c r="AE211" s="66"/>
      <c r="AF211" s="66"/>
    </row>
    <row r="212" spans="2:32" x14ac:dyDescent="0.3">
      <c r="B212" s="60"/>
      <c r="C212" s="37"/>
      <c r="D212" s="37"/>
      <c r="E212" s="28">
        <v>20120085</v>
      </c>
      <c r="F212" s="30" t="s">
        <v>133</v>
      </c>
      <c r="G212" s="30"/>
      <c r="H212" s="6" t="s">
        <v>285</v>
      </c>
      <c r="I212" s="7" t="s">
        <v>292</v>
      </c>
      <c r="J212" s="65"/>
      <c r="K212" s="122">
        <v>0</v>
      </c>
      <c r="L212" s="121">
        <v>1000000</v>
      </c>
      <c r="M212" s="119">
        <v>1000000</v>
      </c>
      <c r="N212" s="121">
        <v>1000000</v>
      </c>
      <c r="O212" s="62">
        <f t="shared" si="46"/>
        <v>3000000</v>
      </c>
      <c r="P212" s="65"/>
      <c r="Q212" s="65"/>
      <c r="R212" s="65"/>
      <c r="S212" s="65"/>
      <c r="T212" s="65"/>
      <c r="U212" s="65"/>
      <c r="V212" s="65"/>
      <c r="W212" s="65"/>
      <c r="X212" s="65"/>
      <c r="Y212" s="65"/>
      <c r="Z212" s="42">
        <f t="shared" si="47"/>
        <v>3000000</v>
      </c>
      <c r="AA212" s="65"/>
      <c r="AB212" s="66"/>
      <c r="AC212" s="66"/>
      <c r="AD212" s="66"/>
      <c r="AE212" s="66"/>
      <c r="AF212" s="66"/>
    </row>
    <row r="213" spans="2:32" x14ac:dyDescent="0.3">
      <c r="B213" s="60"/>
      <c r="C213" s="37"/>
      <c r="D213" s="37"/>
      <c r="E213" s="28">
        <v>20070144</v>
      </c>
      <c r="F213" s="30" t="s">
        <v>144</v>
      </c>
      <c r="G213" s="30"/>
      <c r="H213" s="6" t="s">
        <v>285</v>
      </c>
      <c r="I213" s="7" t="s">
        <v>292</v>
      </c>
      <c r="J213" s="65"/>
      <c r="K213" s="120">
        <v>0</v>
      </c>
      <c r="L213" s="121">
        <v>14000000</v>
      </c>
      <c r="M213" s="121">
        <v>1000000</v>
      </c>
      <c r="N213" s="121">
        <v>1000000</v>
      </c>
      <c r="O213" s="62">
        <f t="shared" si="46"/>
        <v>16000000</v>
      </c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42">
        <f t="shared" si="47"/>
        <v>16000000</v>
      </c>
      <c r="AA213" s="65"/>
      <c r="AB213" s="66"/>
      <c r="AC213" s="66"/>
      <c r="AD213" s="66"/>
      <c r="AE213" s="66"/>
      <c r="AF213" s="66"/>
    </row>
    <row r="214" spans="2:32" ht="28.8" x14ac:dyDescent="0.3">
      <c r="B214" s="60"/>
      <c r="C214" s="37"/>
      <c r="D214" s="37"/>
      <c r="E214" s="28">
        <v>20080138</v>
      </c>
      <c r="F214" s="35" t="s">
        <v>146</v>
      </c>
      <c r="G214" s="35"/>
      <c r="H214" s="6" t="s">
        <v>285</v>
      </c>
      <c r="I214" s="7" t="s">
        <v>292</v>
      </c>
      <c r="J214" s="65"/>
      <c r="K214" s="120">
        <v>0</v>
      </c>
      <c r="L214" s="121">
        <v>1000000</v>
      </c>
      <c r="M214" s="121">
        <v>1000000</v>
      </c>
      <c r="N214" s="121">
        <v>500000</v>
      </c>
      <c r="O214" s="62">
        <f t="shared" si="46"/>
        <v>2500000</v>
      </c>
      <c r="P214" s="65"/>
      <c r="Q214" s="65"/>
      <c r="R214" s="65"/>
      <c r="S214" s="65"/>
      <c r="T214" s="65"/>
      <c r="U214" s="65"/>
      <c r="V214" s="65"/>
      <c r="W214" s="65"/>
      <c r="X214" s="65"/>
      <c r="Y214" s="65"/>
      <c r="Z214" s="42">
        <f t="shared" si="47"/>
        <v>2500000</v>
      </c>
      <c r="AA214" s="65"/>
      <c r="AB214" s="66"/>
      <c r="AC214" s="66"/>
      <c r="AD214" s="66"/>
      <c r="AE214" s="66"/>
      <c r="AF214" s="66">
        <f>SUM(AB214:AE214)</f>
        <v>0</v>
      </c>
    </row>
    <row r="215" spans="2:32" ht="28.8" x14ac:dyDescent="0.3">
      <c r="B215" s="60"/>
      <c r="C215" s="23"/>
      <c r="D215" s="23"/>
      <c r="E215" s="31" t="s">
        <v>152</v>
      </c>
      <c r="F215" s="23" t="s">
        <v>150</v>
      </c>
      <c r="G215" s="23"/>
      <c r="H215" s="6" t="s">
        <v>285</v>
      </c>
      <c r="I215" s="7" t="s">
        <v>292</v>
      </c>
      <c r="J215" s="65"/>
      <c r="K215" s="124">
        <v>0</v>
      </c>
      <c r="L215" s="125" t="s">
        <v>63</v>
      </c>
      <c r="M215" s="125" t="s">
        <v>63</v>
      </c>
      <c r="N215" s="125" t="s">
        <v>63</v>
      </c>
      <c r="O215" s="62">
        <f t="shared" si="46"/>
        <v>0</v>
      </c>
      <c r="P215" s="65"/>
      <c r="Q215" s="65"/>
      <c r="R215" s="65"/>
      <c r="S215" s="65"/>
      <c r="T215" s="65"/>
      <c r="U215" s="65"/>
      <c r="V215" s="65"/>
      <c r="W215" s="65"/>
      <c r="X215" s="65"/>
      <c r="Y215" s="65"/>
      <c r="Z215" s="42">
        <f t="shared" si="47"/>
        <v>0</v>
      </c>
      <c r="AA215" s="65"/>
      <c r="AB215" s="66"/>
      <c r="AC215" s="66"/>
      <c r="AD215" s="66"/>
      <c r="AE215" s="66"/>
      <c r="AF215" s="66">
        <f>SUM(AB215:AE215)</f>
        <v>0</v>
      </c>
    </row>
    <row r="216" spans="2:32" x14ac:dyDescent="0.3">
      <c r="B216" s="60"/>
      <c r="C216" s="38"/>
      <c r="D216" s="38"/>
      <c r="E216" s="39">
        <v>20000037</v>
      </c>
      <c r="F216" s="40" t="s">
        <v>125</v>
      </c>
      <c r="G216" s="40"/>
      <c r="H216" s="6" t="s">
        <v>285</v>
      </c>
      <c r="I216" s="7" t="s">
        <v>292</v>
      </c>
      <c r="J216" s="65"/>
      <c r="K216" s="122">
        <v>2749338.72</v>
      </c>
      <c r="L216" s="121">
        <v>7500000</v>
      </c>
      <c r="M216" s="121">
        <v>7500000</v>
      </c>
      <c r="N216" s="121">
        <v>12000000</v>
      </c>
      <c r="O216" s="62">
        <f t="shared" si="46"/>
        <v>29749338.719999999</v>
      </c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42">
        <f t="shared" si="47"/>
        <v>29749338.719999999</v>
      </c>
      <c r="AA216" s="65"/>
      <c r="AB216" s="66"/>
      <c r="AC216" s="66"/>
      <c r="AD216" s="66"/>
      <c r="AE216" s="66"/>
      <c r="AF216" s="66"/>
    </row>
    <row r="217" spans="2:32" x14ac:dyDescent="0.3">
      <c r="B217" s="60"/>
      <c r="C217" s="37"/>
      <c r="D217" s="37"/>
      <c r="E217" s="28">
        <v>20030030</v>
      </c>
      <c r="F217" s="30" t="s">
        <v>136</v>
      </c>
      <c r="G217" s="30"/>
      <c r="H217" s="6" t="s">
        <v>285</v>
      </c>
      <c r="I217" s="7" t="s">
        <v>292</v>
      </c>
      <c r="J217" s="65"/>
      <c r="K217" s="120">
        <v>0</v>
      </c>
      <c r="L217" s="121">
        <v>10000000</v>
      </c>
      <c r="M217" s="121">
        <v>33000000</v>
      </c>
      <c r="N217" s="121">
        <v>20000000</v>
      </c>
      <c r="O217" s="62">
        <f t="shared" si="46"/>
        <v>63000000</v>
      </c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42">
        <f t="shared" si="47"/>
        <v>63000000</v>
      </c>
      <c r="AA217" s="65"/>
      <c r="AB217" s="66"/>
      <c r="AC217" s="66"/>
      <c r="AD217" s="66"/>
      <c r="AE217" s="66"/>
      <c r="AF217" s="66"/>
    </row>
    <row r="218" spans="2:32" x14ac:dyDescent="0.3">
      <c r="B218" s="60"/>
      <c r="C218" s="37"/>
      <c r="D218" s="37"/>
      <c r="E218" s="28">
        <v>20030034</v>
      </c>
      <c r="F218" s="30" t="s">
        <v>137</v>
      </c>
      <c r="G218" s="30"/>
      <c r="H218" s="6" t="s">
        <v>285</v>
      </c>
      <c r="I218" s="7" t="s">
        <v>292</v>
      </c>
      <c r="J218" s="65"/>
      <c r="K218" s="120">
        <v>157129.59</v>
      </c>
      <c r="L218" s="121">
        <v>2000000</v>
      </c>
      <c r="M218" s="121">
        <v>5200000</v>
      </c>
      <c r="N218" s="121">
        <v>10000000</v>
      </c>
      <c r="O218" s="62">
        <f t="shared" si="46"/>
        <v>17357129.59</v>
      </c>
      <c r="P218" s="65"/>
      <c r="Q218" s="65"/>
      <c r="R218" s="65"/>
      <c r="S218" s="65"/>
      <c r="T218" s="65"/>
      <c r="U218" s="65"/>
      <c r="V218" s="65"/>
      <c r="W218" s="65"/>
      <c r="X218" s="65"/>
      <c r="Y218" s="65"/>
      <c r="Z218" s="42">
        <f t="shared" si="47"/>
        <v>17357129.59</v>
      </c>
      <c r="AA218" s="65"/>
      <c r="AB218" s="66"/>
      <c r="AC218" s="66"/>
      <c r="AD218" s="66"/>
      <c r="AE218" s="66"/>
      <c r="AF218" s="66"/>
    </row>
    <row r="219" spans="2:32" x14ac:dyDescent="0.3">
      <c r="B219" s="60"/>
      <c r="C219" s="37"/>
      <c r="D219" s="37"/>
      <c r="E219" s="28">
        <v>20110054</v>
      </c>
      <c r="F219" s="34" t="s">
        <v>147</v>
      </c>
      <c r="G219" s="34"/>
      <c r="H219" s="6" t="s">
        <v>285</v>
      </c>
      <c r="I219" s="7" t="s">
        <v>292</v>
      </c>
      <c r="J219" s="65"/>
      <c r="K219" s="124">
        <v>0</v>
      </c>
      <c r="L219" s="121">
        <v>6000000</v>
      </c>
      <c r="M219" s="121">
        <v>6000000</v>
      </c>
      <c r="N219" s="121">
        <v>10000000</v>
      </c>
      <c r="O219" s="62">
        <f t="shared" si="46"/>
        <v>22000000</v>
      </c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42">
        <f t="shared" si="47"/>
        <v>22000000</v>
      </c>
      <c r="AA219" s="65"/>
      <c r="AB219" s="66"/>
      <c r="AC219" s="66"/>
      <c r="AD219" s="66"/>
      <c r="AE219" s="66"/>
      <c r="AF219" s="66">
        <f>SUM(AB219:AE219)</f>
        <v>0</v>
      </c>
    </row>
    <row r="220" spans="2:32" ht="28.8" x14ac:dyDescent="0.3">
      <c r="B220" s="60"/>
      <c r="C220" s="37"/>
      <c r="D220" s="37"/>
      <c r="E220" s="28">
        <v>20060107</v>
      </c>
      <c r="F220" s="30" t="s">
        <v>141</v>
      </c>
      <c r="G220" s="30"/>
      <c r="H220" s="6" t="s">
        <v>285</v>
      </c>
      <c r="I220" s="7" t="s">
        <v>292</v>
      </c>
      <c r="J220" s="65"/>
      <c r="K220" s="120">
        <v>1850949.43</v>
      </c>
      <c r="L220" s="121">
        <v>4000000</v>
      </c>
      <c r="M220" s="121">
        <v>10000000</v>
      </c>
      <c r="N220" s="121">
        <v>10000000</v>
      </c>
      <c r="O220" s="62">
        <f t="shared" si="46"/>
        <v>25850949.43</v>
      </c>
      <c r="P220" s="65"/>
      <c r="Q220" s="65"/>
      <c r="R220" s="65"/>
      <c r="S220" s="65"/>
      <c r="T220" s="65"/>
      <c r="U220" s="65"/>
      <c r="V220" s="65"/>
      <c r="W220" s="65"/>
      <c r="X220" s="65"/>
      <c r="Y220" s="65"/>
      <c r="Z220" s="42">
        <f t="shared" si="47"/>
        <v>25850949.43</v>
      </c>
      <c r="AA220" s="65"/>
      <c r="AB220" s="66"/>
      <c r="AC220" s="66"/>
      <c r="AD220" s="66"/>
      <c r="AE220" s="66"/>
      <c r="AF220" s="66"/>
    </row>
    <row r="221" spans="2:32" x14ac:dyDescent="0.3">
      <c r="B221" s="60"/>
      <c r="C221" s="37"/>
      <c r="D221" s="37"/>
      <c r="E221" s="28">
        <v>20050097</v>
      </c>
      <c r="F221" s="30" t="s">
        <v>124</v>
      </c>
      <c r="G221" s="30"/>
      <c r="H221" s="6" t="s">
        <v>285</v>
      </c>
      <c r="I221" s="7" t="s">
        <v>292</v>
      </c>
      <c r="J221" s="65"/>
      <c r="K221" s="120">
        <v>76870227.969999999</v>
      </c>
      <c r="L221" s="121">
        <v>10000000</v>
      </c>
      <c r="M221" s="121">
        <v>10000000</v>
      </c>
      <c r="N221" s="121">
        <v>10000000</v>
      </c>
      <c r="O221" s="62">
        <f t="shared" si="46"/>
        <v>106870227.97</v>
      </c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42">
        <f t="shared" si="47"/>
        <v>106870227.97</v>
      </c>
      <c r="AA221" s="65"/>
      <c r="AB221" s="66"/>
      <c r="AC221" s="66"/>
      <c r="AD221" s="66"/>
      <c r="AE221" s="66"/>
      <c r="AF221" s="66"/>
    </row>
    <row r="222" spans="2:32" ht="28.8" x14ac:dyDescent="0.3">
      <c r="B222" s="60"/>
      <c r="C222" s="37"/>
      <c r="D222" s="37"/>
      <c r="E222" s="28">
        <v>20070143</v>
      </c>
      <c r="F222" s="30" t="s">
        <v>143</v>
      </c>
      <c r="G222" s="30"/>
      <c r="H222" s="6" t="s">
        <v>285</v>
      </c>
      <c r="I222" s="7" t="s">
        <v>292</v>
      </c>
      <c r="J222" s="65"/>
      <c r="K222" s="120">
        <v>54122.19</v>
      </c>
      <c r="L222" s="121">
        <v>10000000</v>
      </c>
      <c r="M222" s="121">
        <v>5000000</v>
      </c>
      <c r="N222" s="121">
        <v>4000000</v>
      </c>
      <c r="O222" s="62">
        <f t="shared" si="46"/>
        <v>19054122.189999998</v>
      </c>
      <c r="P222" s="65"/>
      <c r="Q222" s="65"/>
      <c r="R222" s="65"/>
      <c r="S222" s="65"/>
      <c r="T222" s="65"/>
      <c r="U222" s="65"/>
      <c r="V222" s="65"/>
      <c r="W222" s="65"/>
      <c r="X222" s="65"/>
      <c r="Y222" s="65"/>
      <c r="Z222" s="42">
        <f t="shared" si="47"/>
        <v>19054122.189999998</v>
      </c>
      <c r="AA222" s="65"/>
      <c r="AB222" s="66"/>
      <c r="AC222" s="66"/>
      <c r="AD222" s="66"/>
      <c r="AE222" s="66"/>
      <c r="AF222" s="66"/>
    </row>
    <row r="223" spans="2:32" ht="28.8" x14ac:dyDescent="0.3">
      <c r="B223" s="60"/>
      <c r="C223" s="6" t="s">
        <v>309</v>
      </c>
      <c r="D223" s="6"/>
      <c r="E223" s="61"/>
      <c r="F223" s="6" t="s">
        <v>240</v>
      </c>
      <c r="G223" s="6"/>
      <c r="H223" s="6"/>
      <c r="I223" s="6"/>
      <c r="J223" s="64"/>
      <c r="K223" s="105"/>
      <c r="L223" s="105"/>
      <c r="M223" s="105"/>
      <c r="N223" s="105"/>
      <c r="O223" s="62">
        <f t="shared" si="46"/>
        <v>0</v>
      </c>
      <c r="P223" s="65"/>
      <c r="Q223" s="65"/>
      <c r="R223" s="65"/>
      <c r="S223" s="65"/>
      <c r="T223" s="65"/>
      <c r="U223" s="65"/>
      <c r="V223" s="65"/>
      <c r="W223" s="65">
        <v>400000000</v>
      </c>
      <c r="X223" s="65"/>
      <c r="Y223" s="65"/>
      <c r="Z223" s="42">
        <f t="shared" si="47"/>
        <v>400000000</v>
      </c>
      <c r="AA223" s="65">
        <v>400000000</v>
      </c>
      <c r="AB223" s="66"/>
      <c r="AC223" s="66"/>
      <c r="AD223" s="66"/>
      <c r="AE223" s="66"/>
      <c r="AF223" s="66">
        <f>SUM(AB223:AE223)</f>
        <v>0</v>
      </c>
    </row>
    <row r="224" spans="2:32" ht="28.8" x14ac:dyDescent="0.3">
      <c r="B224" s="60"/>
      <c r="C224" s="6" t="s">
        <v>309</v>
      </c>
      <c r="D224" s="6"/>
      <c r="E224" s="61"/>
      <c r="F224" s="6" t="s">
        <v>238</v>
      </c>
      <c r="G224" s="6"/>
      <c r="H224" s="6"/>
      <c r="I224" s="6"/>
      <c r="J224" s="64"/>
      <c r="K224" s="105"/>
      <c r="L224" s="105"/>
      <c r="M224" s="105"/>
      <c r="N224" s="105"/>
      <c r="O224" s="43">
        <f>SUM(L224:N224)</f>
        <v>0</v>
      </c>
      <c r="P224" s="65"/>
      <c r="Q224" s="65"/>
      <c r="R224" s="65"/>
      <c r="S224" s="65"/>
      <c r="T224" s="65"/>
      <c r="U224" s="65"/>
      <c r="V224" s="65"/>
      <c r="W224" s="65">
        <v>70000000</v>
      </c>
      <c r="X224" s="65"/>
      <c r="Y224" s="65"/>
      <c r="Z224" s="42">
        <f t="shared" si="47"/>
        <v>70000000</v>
      </c>
      <c r="AA224" s="65">
        <v>70000000</v>
      </c>
      <c r="AB224" s="66"/>
      <c r="AC224" s="66"/>
      <c r="AD224" s="66"/>
      <c r="AE224" s="66"/>
      <c r="AF224" s="66">
        <f>SUM(AB224:AE224)</f>
        <v>0</v>
      </c>
    </row>
    <row r="225" spans="2:32" ht="28.8" x14ac:dyDescent="0.3">
      <c r="B225" s="60"/>
      <c r="C225" s="6" t="s">
        <v>309</v>
      </c>
      <c r="D225" s="6"/>
      <c r="E225" s="61"/>
      <c r="F225" s="6" t="s">
        <v>239</v>
      </c>
      <c r="G225" s="6"/>
      <c r="H225" s="6"/>
      <c r="I225" s="6"/>
      <c r="J225" s="64"/>
      <c r="K225" s="105"/>
      <c r="L225" s="105"/>
      <c r="M225" s="105"/>
      <c r="N225" s="105"/>
      <c r="O225" s="43">
        <f>SUM(L225:N225)</f>
        <v>0</v>
      </c>
      <c r="P225" s="65"/>
      <c r="Q225" s="65"/>
      <c r="R225" s="65"/>
      <c r="S225" s="65"/>
      <c r="T225" s="65"/>
      <c r="U225" s="65"/>
      <c r="V225" s="65"/>
      <c r="W225" s="65">
        <v>200000000</v>
      </c>
      <c r="X225" s="65"/>
      <c r="Y225" s="65"/>
      <c r="Z225" s="42">
        <f t="shared" si="47"/>
        <v>200000000</v>
      </c>
      <c r="AA225" s="65">
        <v>200000000</v>
      </c>
      <c r="AB225" s="66"/>
      <c r="AC225" s="66"/>
      <c r="AD225" s="66"/>
      <c r="AE225" s="66"/>
      <c r="AF225" s="66">
        <f>SUM(AB225:AE225)</f>
        <v>0</v>
      </c>
    </row>
    <row r="226" spans="2:32" x14ac:dyDescent="0.3">
      <c r="B226" s="60"/>
      <c r="C226" s="38"/>
      <c r="D226" s="38"/>
      <c r="E226" s="39">
        <v>20030511</v>
      </c>
      <c r="F226" s="40" t="s">
        <v>128</v>
      </c>
      <c r="G226" s="40"/>
      <c r="H226" s="6" t="s">
        <v>285</v>
      </c>
      <c r="I226" s="7" t="s">
        <v>292</v>
      </c>
      <c r="J226" s="65"/>
      <c r="K226" s="122">
        <v>263644.71000000002</v>
      </c>
      <c r="L226" s="121">
        <v>5000000</v>
      </c>
      <c r="M226" s="119">
        <v>7000000</v>
      </c>
      <c r="N226" s="121">
        <v>8000000</v>
      </c>
      <c r="O226" s="62">
        <f t="shared" ref="O226:O232" si="48">SUM(K226:N226)</f>
        <v>20263644.710000001</v>
      </c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42">
        <f t="shared" si="47"/>
        <v>20263644.710000001</v>
      </c>
      <c r="AA226" s="65"/>
      <c r="AB226" s="66"/>
      <c r="AC226" s="66"/>
      <c r="AD226" s="66"/>
      <c r="AE226" s="66"/>
      <c r="AF226" s="66"/>
    </row>
    <row r="227" spans="2:32" x14ac:dyDescent="0.3">
      <c r="B227" s="60"/>
      <c r="C227" s="38"/>
      <c r="D227" s="38"/>
      <c r="E227" s="39">
        <v>20050106</v>
      </c>
      <c r="F227" s="40" t="s">
        <v>129</v>
      </c>
      <c r="G227" s="40"/>
      <c r="H227" s="6" t="s">
        <v>285</v>
      </c>
      <c r="I227" s="7" t="s">
        <v>292</v>
      </c>
      <c r="J227" s="65"/>
      <c r="K227" s="122">
        <v>0</v>
      </c>
      <c r="L227" s="121">
        <v>4500000</v>
      </c>
      <c r="M227" s="119">
        <v>20000000</v>
      </c>
      <c r="N227" s="121">
        <v>40000000</v>
      </c>
      <c r="O227" s="62">
        <f t="shared" si="48"/>
        <v>64500000</v>
      </c>
      <c r="P227" s="65"/>
      <c r="Q227" s="65"/>
      <c r="R227" s="65"/>
      <c r="S227" s="65"/>
      <c r="T227" s="65"/>
      <c r="U227" s="65"/>
      <c r="V227" s="65"/>
      <c r="W227" s="65"/>
      <c r="X227" s="65"/>
      <c r="Y227" s="65"/>
      <c r="Z227" s="42">
        <f t="shared" si="47"/>
        <v>64500000</v>
      </c>
      <c r="AA227" s="65"/>
      <c r="AB227" s="66"/>
      <c r="AC227" s="66"/>
      <c r="AD227" s="66"/>
      <c r="AE227" s="66"/>
      <c r="AF227" s="66"/>
    </row>
    <row r="228" spans="2:32" ht="28.8" x14ac:dyDescent="0.3">
      <c r="B228" s="60"/>
      <c r="C228" s="37"/>
      <c r="D228" s="37"/>
      <c r="E228" s="28">
        <v>20110056</v>
      </c>
      <c r="F228" s="34" t="s">
        <v>148</v>
      </c>
      <c r="G228" s="34"/>
      <c r="H228" s="6" t="s">
        <v>285</v>
      </c>
      <c r="I228" s="7" t="s">
        <v>292</v>
      </c>
      <c r="J228" s="65"/>
      <c r="K228" s="124">
        <v>0</v>
      </c>
      <c r="L228" s="121">
        <v>10000000</v>
      </c>
      <c r="M228" s="121">
        <v>10000000</v>
      </c>
      <c r="N228" s="121">
        <v>20000000</v>
      </c>
      <c r="O228" s="62">
        <f t="shared" si="48"/>
        <v>40000000</v>
      </c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42">
        <f t="shared" si="47"/>
        <v>40000000</v>
      </c>
      <c r="AA228" s="65"/>
      <c r="AB228" s="66"/>
      <c r="AC228" s="66"/>
      <c r="AD228" s="66"/>
      <c r="AE228" s="66"/>
      <c r="AF228" s="66">
        <f>SUM(AB228:AE228)</f>
        <v>0</v>
      </c>
    </row>
    <row r="229" spans="2:32" ht="28.8" x14ac:dyDescent="0.3">
      <c r="B229" s="60"/>
      <c r="C229" s="25"/>
      <c r="D229" s="25"/>
      <c r="E229" s="83" t="s">
        <v>77</v>
      </c>
      <c r="F229" s="25" t="s">
        <v>151</v>
      </c>
      <c r="G229" s="25"/>
      <c r="H229" s="25"/>
      <c r="I229" s="25"/>
      <c r="J229" s="65"/>
      <c r="K229" s="124">
        <v>0</v>
      </c>
      <c r="L229" s="124">
        <v>0</v>
      </c>
      <c r="M229" s="124">
        <v>0</v>
      </c>
      <c r="N229" s="126">
        <v>10000000</v>
      </c>
      <c r="O229" s="62">
        <f t="shared" si="48"/>
        <v>10000000</v>
      </c>
      <c r="P229" s="65"/>
      <c r="Q229" s="65"/>
      <c r="R229" s="65"/>
      <c r="S229" s="65"/>
      <c r="T229" s="65"/>
      <c r="U229" s="65"/>
      <c r="V229" s="65"/>
      <c r="W229" s="65"/>
      <c r="X229" s="65"/>
      <c r="Y229" s="65"/>
      <c r="Z229" s="42">
        <f t="shared" si="47"/>
        <v>10000000</v>
      </c>
      <c r="AA229" s="65"/>
      <c r="AB229" s="66"/>
      <c r="AC229" s="66"/>
      <c r="AD229" s="66"/>
      <c r="AE229" s="66"/>
      <c r="AF229" s="66">
        <f>SUM(AB229:AE229)</f>
        <v>0</v>
      </c>
    </row>
    <row r="230" spans="2:32" ht="28.8" x14ac:dyDescent="0.3">
      <c r="B230" s="60"/>
      <c r="C230" s="38"/>
      <c r="D230" s="38"/>
      <c r="E230" s="39">
        <v>20010307</v>
      </c>
      <c r="F230" s="40" t="s">
        <v>126</v>
      </c>
      <c r="G230" s="40"/>
      <c r="H230" s="6" t="s">
        <v>285</v>
      </c>
      <c r="I230" s="7" t="s">
        <v>292</v>
      </c>
      <c r="J230" s="65"/>
      <c r="K230" s="122">
        <v>680211.72</v>
      </c>
      <c r="L230" s="121">
        <v>2000000</v>
      </c>
      <c r="M230" s="119">
        <v>6000000</v>
      </c>
      <c r="N230" s="121">
        <v>0</v>
      </c>
      <c r="O230" s="62">
        <f t="shared" si="48"/>
        <v>8680211.7199999988</v>
      </c>
      <c r="P230" s="65"/>
      <c r="Q230" s="65"/>
      <c r="R230" s="65"/>
      <c r="S230" s="65"/>
      <c r="T230" s="65"/>
      <c r="U230" s="65"/>
      <c r="V230" s="65"/>
      <c r="W230" s="65"/>
      <c r="X230" s="65"/>
      <c r="Y230" s="65"/>
      <c r="Z230" s="42">
        <f t="shared" si="47"/>
        <v>8680211.7199999988</v>
      </c>
      <c r="AA230" s="65"/>
      <c r="AB230" s="66"/>
      <c r="AC230" s="66"/>
      <c r="AD230" s="66"/>
      <c r="AE230" s="66"/>
      <c r="AF230" s="66"/>
    </row>
    <row r="231" spans="2:32" ht="28.8" x14ac:dyDescent="0.3">
      <c r="B231" s="60"/>
      <c r="C231" s="38"/>
      <c r="D231" s="38"/>
      <c r="E231" s="39">
        <v>20060080</v>
      </c>
      <c r="F231" s="40" t="s">
        <v>130</v>
      </c>
      <c r="G231" s="40"/>
      <c r="H231" s="40" t="s">
        <v>325</v>
      </c>
      <c r="I231" s="40"/>
      <c r="J231" s="65"/>
      <c r="K231" s="122">
        <v>0</v>
      </c>
      <c r="L231" s="119">
        <v>10000000</v>
      </c>
      <c r="M231" s="119">
        <v>8000000</v>
      </c>
      <c r="N231" s="121">
        <v>10000000</v>
      </c>
      <c r="O231" s="62">
        <f t="shared" si="48"/>
        <v>28000000</v>
      </c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42">
        <f t="shared" si="47"/>
        <v>28000000</v>
      </c>
      <c r="AA231" s="65"/>
      <c r="AB231" s="66"/>
      <c r="AC231" s="66"/>
      <c r="AD231" s="66"/>
      <c r="AE231" s="66"/>
      <c r="AF231" s="66"/>
    </row>
    <row r="232" spans="2:32" x14ac:dyDescent="0.3">
      <c r="B232" s="60"/>
      <c r="C232" s="23"/>
      <c r="D232" s="23"/>
      <c r="E232" s="31" t="s">
        <v>152</v>
      </c>
      <c r="F232" s="23" t="s">
        <v>149</v>
      </c>
      <c r="G232" s="23"/>
      <c r="H232" s="6" t="s">
        <v>183</v>
      </c>
      <c r="I232" s="6" t="s">
        <v>184</v>
      </c>
      <c r="J232" s="65"/>
      <c r="K232" s="124">
        <v>0</v>
      </c>
      <c r="L232" s="125">
        <v>7500000</v>
      </c>
      <c r="M232" s="125" t="s">
        <v>63</v>
      </c>
      <c r="N232" s="125" t="s">
        <v>63</v>
      </c>
      <c r="O232" s="62">
        <f t="shared" si="48"/>
        <v>7500000</v>
      </c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42">
        <f t="shared" si="47"/>
        <v>7500000</v>
      </c>
      <c r="AA232" s="65"/>
      <c r="AB232" s="66"/>
      <c r="AC232" s="66"/>
      <c r="AD232" s="66"/>
      <c r="AE232" s="66"/>
      <c r="AF232" s="66">
        <f>SUM(AB232:AE232)</f>
        <v>0</v>
      </c>
    </row>
    <row r="233" spans="2:32" x14ac:dyDescent="0.3">
      <c r="B233" s="60"/>
      <c r="C233" s="6"/>
      <c r="D233" s="6"/>
      <c r="E233" s="61"/>
      <c r="F233" s="6"/>
      <c r="G233" s="6"/>
      <c r="H233" s="6"/>
      <c r="I233" s="6"/>
      <c r="J233" s="64"/>
      <c r="K233" s="105"/>
      <c r="L233" s="105"/>
      <c r="M233" s="105"/>
      <c r="N233" s="105"/>
      <c r="O233" s="62">
        <f t="shared" ref="O233:O234" si="49">SUM(K233:N233)</f>
        <v>0</v>
      </c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42">
        <f t="shared" ref="Z233:Z234" si="50">SUM(O233:Y233)</f>
        <v>0</v>
      </c>
      <c r="AA233" s="65"/>
      <c r="AB233" s="66"/>
      <c r="AC233" s="66"/>
      <c r="AD233" s="66"/>
      <c r="AE233" s="66"/>
      <c r="AF233" s="66">
        <f t="shared" ref="AF233:AF234" si="51">SUM(AB233:AE233)</f>
        <v>0</v>
      </c>
    </row>
    <row r="234" spans="2:32" x14ac:dyDescent="0.3">
      <c r="B234" s="60"/>
      <c r="C234" s="6"/>
      <c r="D234" s="6"/>
      <c r="E234" s="61"/>
      <c r="F234" s="6"/>
      <c r="G234" s="6"/>
      <c r="H234" s="6"/>
      <c r="I234" s="6"/>
      <c r="J234" s="64"/>
      <c r="K234" s="105"/>
      <c r="L234" s="105"/>
      <c r="M234" s="105"/>
      <c r="N234" s="105"/>
      <c r="O234" s="62">
        <f t="shared" si="49"/>
        <v>0</v>
      </c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42">
        <f t="shared" si="50"/>
        <v>0</v>
      </c>
      <c r="AA234" s="65"/>
      <c r="AB234" s="66"/>
      <c r="AC234" s="66"/>
      <c r="AD234" s="66"/>
      <c r="AE234" s="66"/>
      <c r="AF234" s="66">
        <f t="shared" si="51"/>
        <v>0</v>
      </c>
    </row>
    <row r="235" spans="2:32" x14ac:dyDescent="0.3">
      <c r="B235" s="68" t="s">
        <v>13</v>
      </c>
      <c r="C235" s="16"/>
      <c r="D235" s="16"/>
      <c r="E235" s="69"/>
      <c r="F235" s="16"/>
      <c r="G235" s="16"/>
      <c r="H235" s="16"/>
      <c r="I235" s="16"/>
      <c r="J235" s="70">
        <f t="shared" ref="J235:AF235" si="52">SUM(J198:J234)</f>
        <v>0</v>
      </c>
      <c r="K235" s="70">
        <f t="shared" si="52"/>
        <v>152078802.35000002</v>
      </c>
      <c r="L235" s="70">
        <f t="shared" si="52"/>
        <v>279000000</v>
      </c>
      <c r="M235" s="70">
        <f t="shared" si="52"/>
        <v>300166667</v>
      </c>
      <c r="N235" s="70">
        <f t="shared" si="52"/>
        <v>343710526</v>
      </c>
      <c r="O235" s="70">
        <f t="shared" si="52"/>
        <v>1074955995.3500001</v>
      </c>
      <c r="P235" s="70">
        <f t="shared" si="52"/>
        <v>0</v>
      </c>
      <c r="Q235" s="70">
        <f t="shared" si="52"/>
        <v>0</v>
      </c>
      <c r="R235" s="70">
        <f t="shared" si="52"/>
        <v>0</v>
      </c>
      <c r="S235" s="70">
        <f t="shared" si="52"/>
        <v>0</v>
      </c>
      <c r="T235" s="70">
        <f t="shared" si="52"/>
        <v>0</v>
      </c>
      <c r="U235" s="70">
        <f t="shared" si="52"/>
        <v>0</v>
      </c>
      <c r="V235" s="70">
        <f t="shared" si="52"/>
        <v>0</v>
      </c>
      <c r="W235" s="70">
        <f t="shared" si="52"/>
        <v>670000000</v>
      </c>
      <c r="X235" s="70">
        <f t="shared" si="52"/>
        <v>0</v>
      </c>
      <c r="Y235" s="70">
        <f t="shared" si="52"/>
        <v>0</v>
      </c>
      <c r="Z235" s="70">
        <f t="shared" si="52"/>
        <v>1744955995.3500001</v>
      </c>
      <c r="AA235" s="70">
        <f t="shared" si="52"/>
        <v>670000000</v>
      </c>
      <c r="AB235" s="71">
        <f t="shared" si="52"/>
        <v>0</v>
      </c>
      <c r="AC235" s="71">
        <f t="shared" si="52"/>
        <v>0</v>
      </c>
      <c r="AD235" s="71">
        <f t="shared" si="52"/>
        <v>0</v>
      </c>
      <c r="AE235" s="71">
        <f t="shared" si="52"/>
        <v>0</v>
      </c>
      <c r="AF235" s="71">
        <f t="shared" si="52"/>
        <v>0</v>
      </c>
    </row>
    <row r="236" spans="2:32" x14ac:dyDescent="0.3">
      <c r="B236" s="96" t="s">
        <v>8</v>
      </c>
      <c r="C236" s="18"/>
      <c r="D236" s="18"/>
      <c r="E236" s="69"/>
      <c r="F236" s="18"/>
      <c r="G236" s="18"/>
      <c r="H236" s="18"/>
      <c r="I236" s="18"/>
      <c r="J236" s="97">
        <f t="shared" ref="J236:AF236" si="53">J61+J75+J90+J108+J128+J173+J182+J196+J235</f>
        <v>423000000</v>
      </c>
      <c r="K236" s="97">
        <f t="shared" si="53"/>
        <v>524935984.96000004</v>
      </c>
      <c r="L236" s="97">
        <f t="shared" si="53"/>
        <v>637284127</v>
      </c>
      <c r="M236" s="97">
        <f t="shared" si="53"/>
        <v>665664035</v>
      </c>
      <c r="N236" s="97">
        <f t="shared" si="53"/>
        <v>734285434</v>
      </c>
      <c r="O236" s="97">
        <f t="shared" si="53"/>
        <v>2562169580.96</v>
      </c>
      <c r="P236" s="97">
        <f t="shared" si="53"/>
        <v>0</v>
      </c>
      <c r="Q236" s="97">
        <f t="shared" si="53"/>
        <v>73000000</v>
      </c>
      <c r="R236" s="97">
        <f t="shared" si="53"/>
        <v>0</v>
      </c>
      <c r="S236" s="97">
        <f t="shared" si="53"/>
        <v>75164800</v>
      </c>
      <c r="T236" s="97">
        <f t="shared" si="53"/>
        <v>1400000000</v>
      </c>
      <c r="U236" s="97">
        <f t="shared" si="53"/>
        <v>0</v>
      </c>
      <c r="V236" s="97">
        <f t="shared" si="53"/>
        <v>0</v>
      </c>
      <c r="W236" s="97">
        <f t="shared" si="53"/>
        <v>670000000</v>
      </c>
      <c r="X236" s="97">
        <f t="shared" si="53"/>
        <v>0</v>
      </c>
      <c r="Y236" s="97">
        <f t="shared" si="53"/>
        <v>0</v>
      </c>
      <c r="Z236" s="97">
        <f t="shared" si="53"/>
        <v>4780334380.96</v>
      </c>
      <c r="AA236" s="97">
        <f t="shared" si="53"/>
        <v>670000000</v>
      </c>
      <c r="AB236" s="98">
        <f t="shared" si="53"/>
        <v>0.54</v>
      </c>
      <c r="AC236" s="98">
        <f t="shared" si="53"/>
        <v>1.4000000000000001</v>
      </c>
      <c r="AD236" s="98">
        <f t="shared" si="53"/>
        <v>0.44999999999999996</v>
      </c>
      <c r="AE236" s="98">
        <f t="shared" si="53"/>
        <v>0</v>
      </c>
      <c r="AF236" s="98">
        <f t="shared" si="53"/>
        <v>2.39</v>
      </c>
    </row>
    <row r="238" spans="2:32" ht="15.6" x14ac:dyDescent="0.3">
      <c r="C238" s="6" t="s">
        <v>258</v>
      </c>
      <c r="D238" s="6"/>
      <c r="E238" s="161" t="s">
        <v>246</v>
      </c>
      <c r="F238" s="161"/>
      <c r="G238" s="20"/>
      <c r="H238" s="20"/>
      <c r="I238" s="20"/>
      <c r="J238" s="99"/>
      <c r="K238" s="100"/>
      <c r="L238" s="100"/>
      <c r="M238" s="100"/>
      <c r="N238" s="100"/>
    </row>
    <row r="239" spans="2:32" ht="15.6" x14ac:dyDescent="0.3">
      <c r="C239" s="6" t="s">
        <v>259</v>
      </c>
      <c r="D239" s="6"/>
      <c r="E239" s="161" t="s">
        <v>252</v>
      </c>
      <c r="F239" s="161"/>
      <c r="G239" s="20"/>
      <c r="H239" s="20"/>
      <c r="I239" s="20"/>
      <c r="J239" s="99"/>
      <c r="K239" s="100"/>
      <c r="L239" s="100"/>
      <c r="M239" s="100"/>
      <c r="N239" s="100"/>
    </row>
    <row r="240" spans="2:32" ht="15.6" x14ac:dyDescent="0.3">
      <c r="C240" s="6" t="s">
        <v>257</v>
      </c>
      <c r="D240" s="6"/>
      <c r="E240" s="161" t="s">
        <v>253</v>
      </c>
      <c r="F240" s="161"/>
      <c r="G240" s="20"/>
      <c r="H240" s="20"/>
      <c r="I240" s="20"/>
      <c r="J240" s="99"/>
      <c r="K240" s="100"/>
      <c r="L240" s="100"/>
      <c r="M240" s="100"/>
      <c r="N240" s="100"/>
    </row>
    <row r="241" spans="3:14" x14ac:dyDescent="0.3">
      <c r="C241" s="6" t="s">
        <v>306</v>
      </c>
      <c r="D241" s="6"/>
      <c r="E241" s="161" t="s">
        <v>254</v>
      </c>
      <c r="F241" s="161"/>
      <c r="G241" s="20"/>
      <c r="H241" s="20"/>
      <c r="I241" s="20"/>
      <c r="J241" s="99"/>
      <c r="K241" s="100"/>
      <c r="L241" s="100"/>
      <c r="M241" s="100"/>
      <c r="N241" s="100"/>
    </row>
    <row r="242" spans="3:14" x14ac:dyDescent="0.3">
      <c r="C242" s="6" t="s">
        <v>307</v>
      </c>
      <c r="D242" s="19"/>
      <c r="E242" s="164" t="s">
        <v>255</v>
      </c>
      <c r="F242" s="165"/>
      <c r="G242" s="20"/>
      <c r="H242" s="20"/>
      <c r="I242" s="20"/>
      <c r="J242" s="99"/>
      <c r="K242" s="100"/>
      <c r="L242" s="100"/>
      <c r="M242" s="100"/>
      <c r="N242" s="100"/>
    </row>
    <row r="243" spans="3:14" x14ac:dyDescent="0.3">
      <c r="C243" s="6" t="s">
        <v>248</v>
      </c>
      <c r="D243" s="6"/>
      <c r="E243" s="161" t="s">
        <v>249</v>
      </c>
      <c r="F243" s="161"/>
      <c r="G243" s="20"/>
      <c r="H243" s="20"/>
      <c r="I243" s="20"/>
      <c r="J243" s="99"/>
      <c r="K243" s="100"/>
      <c r="L243" s="100"/>
      <c r="M243" s="100"/>
      <c r="N243" s="100"/>
    </row>
    <row r="244" spans="3:14" x14ac:dyDescent="0.3">
      <c r="C244" s="6" t="s">
        <v>250</v>
      </c>
      <c r="D244" s="6"/>
      <c r="E244" s="161" t="s">
        <v>251</v>
      </c>
      <c r="F244" s="161"/>
      <c r="G244" s="20"/>
      <c r="H244" s="20"/>
      <c r="I244" s="20"/>
      <c r="J244" s="99"/>
      <c r="K244" s="100"/>
      <c r="L244" s="100"/>
      <c r="M244" s="100"/>
      <c r="N244" s="100"/>
    </row>
    <row r="245" spans="3:14" ht="28.8" x14ac:dyDescent="0.3">
      <c r="C245" s="6" t="s">
        <v>25</v>
      </c>
      <c r="D245" s="6"/>
      <c r="E245" s="161" t="s">
        <v>247</v>
      </c>
      <c r="F245" s="161"/>
      <c r="G245" s="20"/>
      <c r="H245" s="20"/>
      <c r="I245" s="20"/>
      <c r="J245" s="99"/>
      <c r="K245" s="100"/>
      <c r="L245" s="100"/>
      <c r="M245" s="100"/>
      <c r="N245" s="100"/>
    </row>
    <row r="246" spans="3:14" x14ac:dyDescent="0.3">
      <c r="C246" s="6" t="s">
        <v>17</v>
      </c>
      <c r="D246" s="6"/>
      <c r="E246" s="161"/>
      <c r="F246" s="161"/>
      <c r="G246" s="20"/>
      <c r="H246" s="20"/>
      <c r="I246" s="20"/>
      <c r="J246" s="99"/>
      <c r="K246" s="100"/>
      <c r="L246" s="100"/>
      <c r="M246" s="100"/>
      <c r="N246" s="100"/>
    </row>
    <row r="247" spans="3:14" ht="28.8" x14ac:dyDescent="0.3">
      <c r="C247" s="6" t="s">
        <v>308</v>
      </c>
      <c r="D247" s="6"/>
      <c r="E247" s="161"/>
      <c r="F247" s="161"/>
      <c r="G247" s="20"/>
      <c r="H247" s="20"/>
      <c r="I247" s="20"/>
      <c r="J247" s="99"/>
      <c r="K247" s="100"/>
      <c r="L247" s="100"/>
      <c r="M247" s="100"/>
      <c r="N247" s="100"/>
    </row>
    <row r="248" spans="3:14" x14ac:dyDescent="0.3">
      <c r="C248" s="6" t="s">
        <v>18</v>
      </c>
      <c r="D248" s="6"/>
      <c r="E248" s="161"/>
      <c r="F248" s="161"/>
      <c r="G248" s="20"/>
      <c r="H248" s="20"/>
      <c r="I248" s="20"/>
      <c r="J248" s="99"/>
      <c r="K248" s="100"/>
      <c r="L248" s="100"/>
      <c r="M248" s="100"/>
      <c r="N248" s="100"/>
    </row>
  </sheetData>
  <autoFilter ref="B4:AF236">
    <filterColumn colId="26" showButton="0"/>
    <filterColumn colId="27" showButton="0"/>
    <filterColumn colId="28" showButton="0"/>
    <filterColumn colId="29" showButton="0"/>
  </autoFilter>
  <sortState ref="A202:AF238">
    <sortCondition ref="F202:F238"/>
  </sortState>
  <mergeCells count="45">
    <mergeCell ref="B174:F174"/>
    <mergeCell ref="E247:F247"/>
    <mergeCell ref="E248:F248"/>
    <mergeCell ref="E241:F241"/>
    <mergeCell ref="E242:F242"/>
    <mergeCell ref="E243:F243"/>
    <mergeCell ref="E244:F244"/>
    <mergeCell ref="E245:F245"/>
    <mergeCell ref="E246:F246"/>
    <mergeCell ref="E238:F238"/>
    <mergeCell ref="E239:F239"/>
    <mergeCell ref="E240:F240"/>
    <mergeCell ref="B183:F183"/>
    <mergeCell ref="B197:F197"/>
    <mergeCell ref="AB4:AF4"/>
    <mergeCell ref="AA4:AA5"/>
    <mergeCell ref="Z4:Z5"/>
    <mergeCell ref="Y4:Y5"/>
    <mergeCell ref="F4:F5"/>
    <mergeCell ref="X4:X5"/>
    <mergeCell ref="W4:W5"/>
    <mergeCell ref="V4:V5"/>
    <mergeCell ref="U4:U5"/>
    <mergeCell ref="T4:T5"/>
    <mergeCell ref="S4:S5"/>
    <mergeCell ref="R4:R5"/>
    <mergeCell ref="Q4:Q5"/>
    <mergeCell ref="P4:P5"/>
    <mergeCell ref="O4:O5"/>
    <mergeCell ref="J4:J5"/>
    <mergeCell ref="F2:X2"/>
    <mergeCell ref="B6:F6"/>
    <mergeCell ref="B45:F45"/>
    <mergeCell ref="B109:F109"/>
    <mergeCell ref="B129:F129"/>
    <mergeCell ref="B62:F62"/>
    <mergeCell ref="B76:F76"/>
    <mergeCell ref="B91:F91"/>
    <mergeCell ref="C4:C5"/>
    <mergeCell ref="B4:B5"/>
    <mergeCell ref="E4:E5"/>
    <mergeCell ref="K4:K5"/>
    <mergeCell ref="L4:L5"/>
    <mergeCell ref="M4:M5"/>
    <mergeCell ref="N4:N5"/>
  </mergeCells>
  <dataValidations count="1">
    <dataValidation type="list" allowBlank="1" showInputMessage="1" showErrorMessage="1" sqref="C1:C3 H118:I123 F118:G124 C6:C237 C249:C1048576">
      <formula1>$C$238:$C$248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Yasmin</dc:creator>
  <cp:lastModifiedBy>Schalk Potgieter</cp:lastModifiedBy>
  <cp:lastPrinted>2017-02-16T08:54:31Z</cp:lastPrinted>
  <dcterms:created xsi:type="dcterms:W3CDTF">2016-08-11T15:54:10Z</dcterms:created>
  <dcterms:modified xsi:type="dcterms:W3CDTF">2017-02-25T13:45:59Z</dcterms:modified>
</cp:coreProperties>
</file>